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codeName="ThisWorkbook" defaultThemeVersion="166925"/>
  <mc:AlternateContent xmlns:mc="http://schemas.openxmlformats.org/markup-compatibility/2006">
    <mc:Choice Requires="x15">
      <x15ac:absPath xmlns:x15ac="http://schemas.microsoft.com/office/spreadsheetml/2010/11/ac" url="https://electralinkltd-my.sharepoint.com/personal/dylan_townsend_electralink_co_uk/Documents/Desktop/2024 Meetings Folder/NOVEMBER/81 - Nov 21/"/>
    </mc:Choice>
  </mc:AlternateContent>
  <xr:revisionPtr revIDLastSave="91" documentId="13_ncr:1_{EF2A3471-559E-4B33-A56A-F2A8253D3988}" xr6:coauthVersionLast="47" xr6:coauthVersionMax="47" xr10:uidLastSave="{0DD5C541-98E6-4AA0-9074-5A1AF99C8C15}"/>
  <bookViews>
    <workbookView xWindow="-120" yWindow="-120" windowWidth="29040" windowHeight="15840" tabRatio="745" xr2:uid="{00000000-000D-0000-FFFF-FFFF00000000}"/>
  </bookViews>
  <sheets>
    <sheet name="DCMDG Issues" sheetId="1" r:id="rId1"/>
    <sheet name="Archived DCMDG Issues" sheetId="13" r:id="rId2"/>
    <sheet name="DCUSA Charging Change Proposals" sheetId="18" r:id="rId3"/>
    <sheet name="Legal Text Overlap Tracker" sheetId="17" r:id="rId4"/>
    <sheet name="External Activities" sheetId="7" r:id="rId5"/>
  </sheets>
  <externalReferences>
    <externalReference r:id="rId6"/>
  </externalReferences>
  <definedNames>
    <definedName name="_xlnm._FilterDatabase" localSheetId="2" hidden="1">'DCUSA Charging Change Proposals'!$G$3:$G$43</definedName>
    <definedName name="_xlnm._FilterDatabase" localSheetId="3" hidden="1">'Legal Text Overlap Tracker'!$O$5:$O$1087</definedName>
    <definedName name="_ftn1" localSheetId="0">'DCMDG Issues'!$E$20</definedName>
    <definedName name="_ftnref1" localSheetId="0">'DCMDG Issues'!$E$5</definedName>
    <definedName name="_Hlk32321482" localSheetId="2">'DCUSA Charging Change Proposals'!#REF!</definedName>
    <definedName name="_Hlk525319361" localSheetId="2">'DCUSA Charging Change Proposals'!#REF!</definedName>
    <definedName name="Clauses_Impacted">#REF!</definedName>
    <definedName name="Impacted_Clause" localSheetId="2">#REF!</definedName>
    <definedName name="Impacted_Clause" localSheetId="3">#REF!</definedName>
    <definedName name="Impacted_Clause">#REF!</definedName>
    <definedName name="IMPACTED_PARAGRAPH" localSheetId="2">#REF!</definedName>
    <definedName name="IMPACTED_PARAGRAPH" localSheetId="3">#REF!</definedName>
    <definedName name="IMPACTED_PARAGRAPH">#REF!</definedName>
    <definedName name="Status_Change" localSheetId="2">#REF!</definedName>
    <definedName name="Status_Change" localSheetId="3">#REF!</definedName>
    <definedName name="Status_Change">#REF!</definedName>
    <definedName name="Z_136A69DD_E35C_4807_987D_295F400C8B72_.wvu.FilterData" localSheetId="2" hidden="1">'DCUSA Charging Change Proposals'!$A$5:$N$15</definedName>
    <definedName name="Z_136A69DD_E35C_4807_987D_295F400C8B72_.wvu.PrintArea" localSheetId="2" hidden="1">'DCUSA Charging Change Proposals'!$A$4:$L$10</definedName>
    <definedName name="Z_1BB357A3_4A6F_4811_944F_0A1E1C35CDB6_.wvu.FilterData" localSheetId="2" hidden="1">'DCUSA Charging Change Proposals'!$A$5:$N$15</definedName>
    <definedName name="Z_1BB357A3_4A6F_4811_944F_0A1E1C35CDB6_.wvu.PrintArea" localSheetId="2" hidden="1">'DCUSA Charging Change Proposals'!$A$4:$L$10</definedName>
    <definedName name="Z_32517644_DAA9_4DF1_B078_1B81D68866B8_.wvu.FilterData" localSheetId="2" hidden="1">'DCUSA Charging Change Proposals'!$A$5:$N$15</definedName>
    <definedName name="Z_3EA4B470_8CB6_4E42_8766_E9DE6CA892AD_.wvu.FilterData" localSheetId="2" hidden="1">'DCUSA Charging Change Proposals'!$A$5:$N$15</definedName>
    <definedName name="Z_3EA4B470_8CB6_4E42_8766_E9DE6CA892AD_.wvu.PrintArea" localSheetId="2" hidden="1">'DCUSA Charging Change Proposals'!$A$4:$L$10</definedName>
    <definedName name="Z_45474C84_8AC6_4F15_A8D3_66BC13561F61_.wvu.FilterData" localSheetId="2" hidden="1">'DCUSA Charging Change Proposals'!$A$5:$N$15</definedName>
    <definedName name="Z_7F1388EB_55F5_4088_9952_3AD57314546E_.wvu.FilterData" localSheetId="2" hidden="1">'DCUSA Charging Change Proposals'!$A$5:$N$15</definedName>
    <definedName name="Z_7F1388EB_55F5_4088_9952_3AD57314546E_.wvu.PrintArea" localSheetId="2" hidden="1">'DCUSA Charging Change Proposals'!$A$4:$L$10</definedName>
    <definedName name="Z_8645D34E_54F0_44BB_B860_435BE5176FF7_.wvu.FilterData" localSheetId="2" hidden="1">'DCUSA Charging Change Proposals'!$A$5:$N$15</definedName>
    <definedName name="Z_8F0F69CD_4B49_44A0_A8E8_CDA9F5A9D232_.wvu.FilterData" localSheetId="2" hidden="1">'DCUSA Charging Change Proposals'!$A$5:$N$15</definedName>
    <definedName name="Z_9DA9C17A_A4BF_4A68_9B95_76032B4D6781_.wvu.FilterData" localSheetId="2" hidden="1">'DCUSA Charging Change Proposals'!$A$5:$N$15</definedName>
    <definedName name="Z_A19F528E_2BE9_4D6C_B281_58E06BD86E43_.wvu.FilterData" localSheetId="2" hidden="1">'DCUSA Charging Change Proposals'!$A$5:$N$15</definedName>
    <definedName name="Z_A5625AD6_62A4_4993_901C_3CA1AE6D0CED_.wvu.FilterData" localSheetId="2" hidden="1">'DCUSA Charging Change Proposals'!$A$5:$N$15</definedName>
    <definedName name="Z_AC221DFC_01F3_4487_B3E5_1FFBE181AD91_.wvu.FilterData" localSheetId="2" hidden="1">'DCUSA Charging Change Proposals'!$A$5:$N$15</definedName>
    <definedName name="Z_ACC73521_8F99_48E4_A418_92D5A9B1B087_.wvu.FilterData" localSheetId="2" hidden="1">'DCUSA Charging Change Proposals'!$A$5:$N$15</definedName>
    <definedName name="Z_B1F07F8C_1DEE_4563_A54B_652E22C896BE_.wvu.FilterData" localSheetId="2" hidden="1">'DCUSA Charging Change Proposals'!$A$5:$N$15</definedName>
    <definedName name="Z_B8900E98_A5D9_4D7D_BBD5_624F59399DA8_.wvu.FilterData" localSheetId="2" hidden="1">'DCUSA Charging Change Proposals'!$A$5:$N$15</definedName>
    <definedName name="Z_C6CE2B9A_5334_4088_A4D5_DD6F7BEABCB0_.wvu.FilterData" localSheetId="2" hidden="1">'DCUSA Charging Change Proposals'!$A$5:$N$15</definedName>
    <definedName name="Z_C6CE2B9A_5334_4088_A4D5_DD6F7BEABCB0_.wvu.PrintArea" localSheetId="2" hidden="1">'DCUSA Charging Change Proposals'!$A$4:$L$10</definedName>
    <definedName name="Z_D35713C9_3488_42A2_B05A_CE36AB6D89D8_.wvu.FilterData" localSheetId="2" hidden="1">'DCUSA Charging Change Proposals'!$A$5:$N$43</definedName>
    <definedName name="Z_DDB9AF2C_E314_4F3C_AE74_85554601A669_.wvu.FilterData" localSheetId="2" hidden="1">'DCUSA Charging Change Proposals'!$A$5:$N$15</definedName>
    <definedName name="Z_DDB9AF2C_E314_4F3C_AE74_85554601A669_.wvu.PrintArea" localSheetId="2" hidden="1">'DCUSA Charging Change Proposals'!$A$4:$L$10</definedName>
    <definedName name="Z_DE4B4F7A_38F7_4092_BFD3_B14192DB2F1E_.wvu.FilterData" localSheetId="2" hidden="1">'DCUSA Charging Change Proposals'!$A$5:$N$15</definedName>
    <definedName name="Z_DE4B4F7A_38F7_4092_BFD3_B14192DB2F1E_.wvu.PrintArea" localSheetId="2" hidden="1">'DCUSA Charging Change Proposals'!$A$4:$L$10</definedName>
    <definedName name="Z_EA843C3C_FA41_42CB_89D1_4CBBA03E96F5_.wvu.FilterData" localSheetId="2" hidden="1">'DCUSA Charging Change Proposals'!$A$5:$N$15</definedName>
    <definedName name="Z_EA843C3C_FA41_42CB_89D1_4CBBA03E96F5_.wvu.PrintArea" localSheetId="2" hidden="1">'DCUSA Charging Change Proposals'!$A$4:$L$10</definedName>
    <definedName name="Z_EDAE7F85_649E_453B_A222_91E7F01A58BE_.wvu.FilterData" localSheetId="2" hidden="1">'DCUSA Charging Change Proposals'!$A$5:$N$15</definedName>
    <definedName name="Z_FBF30012_DBA6_453D_B277_4C0554F752DC_.wvu.FilterData" localSheetId="2" hidden="1">'DCUSA Charging Change Proposals'!$A$5:$N$15</definedName>
    <definedName name="Z_FBF30012_DBA6_453D_B277_4C0554F752DC_.wvu.PrintArea" localSheetId="2" hidden="1">'DCUSA Charging Change Proposals'!$A$4:$L$10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8" l="1"/>
  <c r="N6" i="18"/>
  <c r="N7" i="18" s="1"/>
  <c r="N8" i="18" s="1"/>
  <c r="N9" i="18" s="1"/>
  <c r="N10" i="18"/>
  <c r="N11" i="18"/>
  <c r="N12" i="18" s="1"/>
  <c r="N13" i="18" s="1"/>
  <c r="N14" i="18" s="1"/>
  <c r="N15" i="18" s="1"/>
  <c r="N16" i="18" s="1"/>
  <c r="N17" i="18" s="1"/>
  <c r="N18" i="18" s="1"/>
  <c r="N19" i="18" s="1"/>
  <c r="N25" i="18"/>
  <c r="N26" i="18"/>
  <c r="N27" i="18" s="1"/>
  <c r="N28" i="18" s="1"/>
  <c r="N29" i="18" s="1"/>
  <c r="N30" i="18" s="1"/>
  <c r="N31" i="18" s="1"/>
  <c r="N32" i="18" s="1"/>
  <c r="N33" i="18" s="1"/>
  <c r="N34" i="18"/>
  <c r="N35" i="18"/>
  <c r="N36" i="18" s="1"/>
  <c r="N37" i="18"/>
  <c r="N38" i="18"/>
  <c r="N39" i="18"/>
  <c r="N40" i="18" s="1"/>
  <c r="N41" i="18"/>
  <c r="N42" i="18"/>
  <c r="N43" i="18"/>
  <c r="O6" i="17"/>
  <c r="O7" i="17"/>
  <c r="O8" i="17"/>
  <c r="O9" i="17"/>
  <c r="O10" i="17"/>
  <c r="O11" i="17"/>
  <c r="O12" i="17"/>
  <c r="O13" i="17"/>
  <c r="O14" i="17"/>
  <c r="O15" i="17"/>
  <c r="O16" i="17"/>
  <c r="O17" i="17"/>
  <c r="O18" i="17"/>
  <c r="O19" i="17"/>
  <c r="O20" i="17"/>
  <c r="O21" i="17"/>
  <c r="O22" i="17"/>
  <c r="O23" i="17"/>
  <c r="O24" i="17"/>
  <c r="O25" i="17"/>
  <c r="O26" i="17"/>
  <c r="O27" i="17"/>
  <c r="O28" i="17"/>
  <c r="O29" i="17"/>
  <c r="O30" i="17"/>
  <c r="O31" i="17"/>
  <c r="O32" i="17"/>
  <c r="O33" i="17"/>
  <c r="O34" i="17"/>
  <c r="O35" i="17"/>
  <c r="O36" i="17"/>
  <c r="O37" i="17"/>
  <c r="O38" i="17"/>
  <c r="O39" i="17"/>
  <c r="O40" i="17"/>
  <c r="O41" i="17"/>
  <c r="O42" i="17"/>
  <c r="O43" i="17"/>
  <c r="O44" i="17"/>
  <c r="O45" i="17"/>
  <c r="O46" i="17"/>
  <c r="O47" i="17"/>
  <c r="O48" i="17"/>
  <c r="O49" i="17"/>
  <c r="O50" i="17"/>
  <c r="O51" i="17"/>
  <c r="O52" i="17"/>
  <c r="O53" i="17"/>
  <c r="O54" i="17"/>
  <c r="O55" i="17"/>
  <c r="O56" i="17"/>
  <c r="O57" i="17"/>
  <c r="O58" i="17"/>
  <c r="O59" i="17"/>
  <c r="O60" i="17"/>
  <c r="O61" i="17"/>
  <c r="O62" i="17"/>
  <c r="O63" i="17"/>
  <c r="O64" i="17"/>
  <c r="O65" i="17"/>
  <c r="O66" i="17"/>
  <c r="O67" i="17"/>
  <c r="O68" i="17"/>
  <c r="O69" i="17"/>
  <c r="O70" i="17"/>
  <c r="O71" i="17"/>
  <c r="O72" i="17"/>
  <c r="O73" i="17"/>
  <c r="O74" i="17"/>
  <c r="O75" i="17"/>
  <c r="O76" i="17"/>
  <c r="O77" i="17"/>
  <c r="O78" i="17"/>
  <c r="O79" i="17"/>
  <c r="O80" i="17"/>
  <c r="O81" i="17"/>
  <c r="O82" i="17"/>
  <c r="O83" i="17"/>
  <c r="O84" i="17"/>
  <c r="O85" i="17"/>
  <c r="O86" i="17"/>
  <c r="O87" i="17"/>
  <c r="O88" i="17"/>
  <c r="O89" i="17"/>
  <c r="O90" i="17"/>
  <c r="O91" i="17"/>
  <c r="O92" i="17"/>
  <c r="O93" i="17"/>
  <c r="O94" i="17"/>
  <c r="O95" i="17"/>
  <c r="O96" i="17"/>
  <c r="O97" i="17"/>
  <c r="O98" i="17"/>
  <c r="O99" i="17"/>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126" i="17"/>
  <c r="O127" i="17"/>
  <c r="O128" i="17"/>
  <c r="O129" i="17"/>
  <c r="O130" i="17"/>
  <c r="O131" i="17"/>
  <c r="O132" i="17"/>
  <c r="O133" i="17"/>
  <c r="O134" i="17"/>
  <c r="O135" i="17"/>
  <c r="O136" i="17"/>
  <c r="O137" i="17"/>
  <c r="O138" i="17"/>
  <c r="O139" i="17"/>
  <c r="O140" i="17"/>
  <c r="O141" i="17"/>
  <c r="O142" i="17"/>
  <c r="O143" i="17"/>
  <c r="O144" i="17"/>
  <c r="O145" i="17"/>
  <c r="O146" i="17"/>
  <c r="O147" i="17"/>
  <c r="O148" i="17"/>
  <c r="O149" i="17"/>
  <c r="O150" i="17"/>
  <c r="O151" i="17"/>
  <c r="O152" i="17"/>
  <c r="O153" i="17"/>
  <c r="O154" i="17"/>
  <c r="O155" i="17"/>
  <c r="O156" i="17"/>
  <c r="O157" i="17"/>
  <c r="O158" i="17"/>
  <c r="O159" i="17"/>
  <c r="O160" i="17"/>
  <c r="O161" i="17"/>
  <c r="O162" i="17"/>
  <c r="O163" i="17"/>
  <c r="O164" i="17"/>
  <c r="O165" i="17"/>
  <c r="O166" i="17"/>
  <c r="O167" i="17"/>
  <c r="O168" i="17"/>
  <c r="O169" i="17"/>
  <c r="O170" i="17"/>
  <c r="O171" i="17"/>
  <c r="O172" i="17"/>
  <c r="O173" i="17"/>
  <c r="O174" i="17"/>
  <c r="O175" i="17"/>
  <c r="O176" i="17"/>
  <c r="O177" i="17"/>
  <c r="O178" i="17"/>
  <c r="O179" i="17"/>
  <c r="O180" i="17"/>
  <c r="O181" i="17"/>
  <c r="O182" i="17"/>
  <c r="O183" i="17"/>
  <c r="O184" i="17"/>
  <c r="O185" i="17"/>
  <c r="O186" i="17"/>
  <c r="O187" i="17"/>
  <c r="O188" i="17"/>
  <c r="O189" i="17"/>
  <c r="O190" i="17"/>
  <c r="O191" i="17"/>
  <c r="O192" i="17"/>
  <c r="O193" i="17"/>
  <c r="O194" i="17"/>
  <c r="O195" i="17"/>
  <c r="O196" i="17"/>
  <c r="O197" i="17"/>
  <c r="O198" i="17"/>
  <c r="O199" i="17"/>
  <c r="O200" i="17"/>
  <c r="O201" i="17"/>
  <c r="O202" i="17"/>
  <c r="O203" i="17"/>
  <c r="O204" i="17"/>
  <c r="O205" i="17"/>
  <c r="O206" i="17"/>
  <c r="O207" i="17"/>
  <c r="O208" i="17"/>
  <c r="O209" i="17"/>
  <c r="O210" i="17"/>
  <c r="O211" i="17"/>
  <c r="O212" i="17"/>
  <c r="O213" i="17"/>
  <c r="O214" i="17"/>
  <c r="O215" i="17"/>
  <c r="O216" i="17"/>
  <c r="O217" i="17"/>
  <c r="O218" i="17"/>
  <c r="O219" i="17"/>
  <c r="O220" i="17"/>
  <c r="O221" i="17"/>
  <c r="O222" i="17"/>
  <c r="O223" i="17"/>
  <c r="O224" i="17"/>
  <c r="O225" i="17"/>
  <c r="O226" i="17"/>
  <c r="O227" i="17"/>
  <c r="O228" i="17"/>
  <c r="O229" i="17"/>
  <c r="O230" i="17"/>
  <c r="O231" i="17"/>
  <c r="O232" i="17"/>
  <c r="O233" i="17"/>
  <c r="O234" i="17"/>
  <c r="O235" i="17"/>
  <c r="O236" i="17"/>
  <c r="O237" i="17"/>
  <c r="O238" i="17"/>
  <c r="O239" i="17"/>
  <c r="O240" i="17"/>
  <c r="O241" i="17"/>
  <c r="O242" i="17"/>
  <c r="O243" i="17"/>
  <c r="O244" i="17"/>
  <c r="O245" i="17"/>
  <c r="O246" i="17"/>
  <c r="O247" i="17"/>
  <c r="O248" i="17"/>
  <c r="O249" i="17"/>
  <c r="O250" i="17"/>
  <c r="O251" i="17"/>
  <c r="O252" i="17"/>
  <c r="O253" i="17"/>
  <c r="O254" i="17"/>
  <c r="O255" i="17"/>
  <c r="O256" i="17"/>
  <c r="O257" i="17"/>
  <c r="O258" i="17"/>
  <c r="O259" i="17"/>
  <c r="O260" i="17"/>
  <c r="O261" i="17"/>
  <c r="O262" i="17"/>
  <c r="O263" i="17"/>
  <c r="O264" i="17"/>
  <c r="O265" i="17"/>
  <c r="O266" i="17"/>
  <c r="O267" i="17"/>
  <c r="O268" i="17"/>
  <c r="O269" i="17"/>
  <c r="O270" i="17"/>
  <c r="O271" i="17"/>
  <c r="O272" i="17"/>
  <c r="O273" i="17"/>
  <c r="O274" i="17"/>
  <c r="O275" i="17"/>
  <c r="O276" i="17"/>
  <c r="O277" i="17"/>
  <c r="O278" i="17"/>
  <c r="O279" i="17"/>
  <c r="O280" i="17"/>
  <c r="O281" i="17"/>
  <c r="O282" i="17"/>
  <c r="O283" i="17"/>
  <c r="O284" i="17"/>
  <c r="O285" i="17"/>
  <c r="O286" i="17"/>
  <c r="O287" i="17"/>
  <c r="O288" i="17"/>
  <c r="O289" i="17"/>
  <c r="O290" i="17"/>
  <c r="O291" i="17"/>
  <c r="O292" i="17"/>
  <c r="O293" i="17"/>
  <c r="O294" i="17"/>
  <c r="O295" i="17"/>
  <c r="O296" i="17"/>
  <c r="O297" i="17"/>
  <c r="O298" i="17"/>
  <c r="O299" i="17"/>
  <c r="O300" i="17"/>
  <c r="O301" i="17"/>
  <c r="O302" i="17"/>
  <c r="O303" i="17"/>
  <c r="O304" i="17"/>
  <c r="O305" i="17"/>
  <c r="O306" i="17"/>
  <c r="O307" i="17"/>
  <c r="O308" i="17"/>
  <c r="O309" i="17"/>
  <c r="O310" i="17"/>
  <c r="O311" i="17"/>
  <c r="O312" i="17"/>
  <c r="O313" i="17"/>
  <c r="O314" i="17"/>
  <c r="O315" i="17"/>
  <c r="O316" i="17"/>
  <c r="O317" i="17"/>
  <c r="O318" i="17"/>
  <c r="O319" i="17"/>
  <c r="O320" i="17"/>
  <c r="O321" i="17"/>
  <c r="O322" i="17"/>
  <c r="O323" i="17"/>
  <c r="O324" i="17"/>
  <c r="O325" i="17"/>
  <c r="O326" i="17"/>
  <c r="O327" i="17"/>
  <c r="O328" i="17"/>
  <c r="O329" i="17"/>
  <c r="O330" i="17"/>
  <c r="O331" i="17"/>
  <c r="O332" i="17"/>
  <c r="O333" i="17"/>
  <c r="O334" i="17"/>
  <c r="O335" i="17"/>
  <c r="O336" i="17"/>
  <c r="O337" i="17"/>
  <c r="O338" i="17"/>
  <c r="O339" i="17"/>
  <c r="O340" i="17"/>
  <c r="O341" i="17"/>
  <c r="O342" i="17"/>
  <c r="O343" i="17"/>
  <c r="O344" i="17"/>
  <c r="O345" i="17"/>
  <c r="O346" i="17"/>
  <c r="O347" i="17"/>
  <c r="O348" i="17"/>
  <c r="O349" i="17"/>
  <c r="O350" i="17"/>
  <c r="O351" i="17"/>
  <c r="O352" i="17"/>
  <c r="O353" i="17"/>
  <c r="O354" i="17"/>
  <c r="O355" i="17"/>
  <c r="O356" i="17"/>
  <c r="O357" i="17"/>
  <c r="O358" i="17"/>
  <c r="O359" i="17"/>
  <c r="O360" i="17"/>
  <c r="O361" i="17"/>
  <c r="O362" i="17"/>
  <c r="O363" i="17"/>
  <c r="O364" i="17"/>
  <c r="O365" i="17"/>
  <c r="O366" i="17"/>
  <c r="O367" i="17"/>
  <c r="O368" i="17"/>
  <c r="O369" i="17"/>
  <c r="O370" i="17"/>
  <c r="O371" i="17"/>
  <c r="O372" i="17"/>
  <c r="O373" i="17"/>
  <c r="O374" i="17"/>
  <c r="O375" i="17"/>
  <c r="O376" i="17"/>
  <c r="O377" i="17"/>
  <c r="O378" i="17"/>
  <c r="O379" i="17"/>
  <c r="O380" i="17"/>
  <c r="O381" i="17"/>
  <c r="O382" i="17"/>
  <c r="O383" i="17"/>
  <c r="O384" i="17"/>
  <c r="O385" i="17"/>
  <c r="O386" i="17"/>
  <c r="O387" i="17"/>
  <c r="O388" i="17"/>
  <c r="O389" i="17"/>
  <c r="O390" i="17"/>
  <c r="O391" i="17"/>
  <c r="O392" i="17"/>
  <c r="O393" i="17"/>
  <c r="O394" i="17"/>
  <c r="O395" i="17"/>
  <c r="O396" i="17"/>
  <c r="O397" i="17"/>
  <c r="O398" i="17"/>
  <c r="O399" i="17"/>
  <c r="O400" i="17"/>
  <c r="O401" i="17"/>
  <c r="O402" i="17"/>
  <c r="O403" i="17"/>
  <c r="O404" i="17"/>
  <c r="O405" i="17"/>
  <c r="O406" i="17"/>
  <c r="O407" i="17"/>
  <c r="O408" i="17"/>
  <c r="O409" i="17"/>
  <c r="O410" i="17"/>
  <c r="O411" i="17"/>
  <c r="O412" i="17"/>
  <c r="O413" i="17"/>
  <c r="O414" i="17"/>
  <c r="O415" i="17"/>
  <c r="O416" i="17"/>
  <c r="O417" i="17"/>
  <c r="O418" i="17"/>
  <c r="O419" i="17"/>
  <c r="O420" i="17"/>
  <c r="O421" i="17"/>
  <c r="O422" i="17"/>
  <c r="O423" i="17"/>
  <c r="O424" i="17"/>
  <c r="O425" i="17"/>
  <c r="O426" i="17"/>
  <c r="O427" i="17"/>
  <c r="O428" i="17"/>
  <c r="O429" i="17"/>
  <c r="O430" i="17"/>
  <c r="O431" i="17"/>
  <c r="O432" i="17"/>
  <c r="O433" i="17"/>
  <c r="O434" i="17"/>
  <c r="O435" i="17"/>
  <c r="O436" i="17"/>
  <c r="O437" i="17"/>
  <c r="O438" i="17"/>
  <c r="O439" i="17"/>
  <c r="O440" i="17"/>
  <c r="O441" i="17"/>
  <c r="O442" i="17"/>
  <c r="O443" i="17"/>
  <c r="O444" i="17"/>
  <c r="O445" i="17"/>
  <c r="O446" i="17"/>
  <c r="O447" i="17"/>
  <c r="O448" i="17"/>
  <c r="O449" i="17"/>
  <c r="O450" i="17"/>
  <c r="O451" i="17"/>
  <c r="O452" i="17"/>
  <c r="O453" i="17"/>
  <c r="O454" i="17"/>
  <c r="O455" i="17"/>
  <c r="O456" i="17"/>
  <c r="O457" i="17"/>
  <c r="O458" i="17"/>
  <c r="O459" i="17"/>
  <c r="O460" i="17"/>
  <c r="O461" i="17"/>
  <c r="O462" i="17"/>
  <c r="O463" i="17"/>
  <c r="O464" i="17"/>
  <c r="O465" i="17"/>
  <c r="O466" i="17"/>
  <c r="O467" i="17"/>
  <c r="O468" i="17"/>
  <c r="O469" i="17"/>
  <c r="O470" i="17"/>
  <c r="O471" i="17"/>
  <c r="O472" i="17"/>
  <c r="O473" i="17"/>
  <c r="O474" i="17"/>
  <c r="O475" i="17"/>
  <c r="O476" i="17"/>
  <c r="O477" i="17"/>
  <c r="O478" i="17"/>
  <c r="O479" i="17"/>
  <c r="O480" i="17"/>
  <c r="O481" i="17"/>
  <c r="O482" i="17"/>
  <c r="O483" i="17"/>
  <c r="O484" i="17"/>
  <c r="O485" i="17"/>
  <c r="O486" i="17"/>
  <c r="O487" i="17"/>
  <c r="O488" i="17"/>
  <c r="O489" i="17"/>
  <c r="O490" i="17"/>
  <c r="O491" i="17"/>
  <c r="O492" i="17"/>
  <c r="O493" i="17"/>
  <c r="O494" i="17"/>
  <c r="O495" i="17"/>
  <c r="O496" i="17"/>
  <c r="O497" i="17"/>
  <c r="O498" i="17"/>
  <c r="O499" i="17"/>
  <c r="O500" i="17"/>
  <c r="O501" i="17"/>
  <c r="O502" i="17"/>
  <c r="O503" i="17"/>
  <c r="O504" i="17"/>
  <c r="O505" i="17"/>
  <c r="O506" i="17"/>
  <c r="O507" i="17"/>
  <c r="O508" i="17"/>
  <c r="O509" i="17"/>
  <c r="O510" i="17"/>
  <c r="O511" i="17"/>
  <c r="O512" i="17"/>
  <c r="O513" i="17"/>
  <c r="O514" i="17"/>
  <c r="O515" i="17"/>
  <c r="O516" i="17"/>
  <c r="O517" i="17"/>
  <c r="O518" i="17"/>
  <c r="O519" i="17"/>
  <c r="O520" i="17"/>
  <c r="O521" i="17"/>
  <c r="O522" i="17"/>
  <c r="O523" i="17"/>
  <c r="O524" i="17"/>
  <c r="O525" i="17"/>
  <c r="O526" i="17"/>
  <c r="O527" i="17"/>
  <c r="O528" i="17"/>
  <c r="O529" i="17"/>
  <c r="O530" i="17"/>
  <c r="O531" i="17"/>
  <c r="O532" i="17"/>
  <c r="O533" i="17"/>
  <c r="O534" i="17"/>
  <c r="O535" i="17"/>
  <c r="O536" i="17"/>
  <c r="O537" i="17"/>
  <c r="O538" i="17"/>
  <c r="O539" i="17"/>
  <c r="O540" i="17"/>
  <c r="O541" i="17"/>
  <c r="O542" i="17"/>
  <c r="O543" i="17"/>
  <c r="O544" i="17"/>
  <c r="O545" i="17"/>
  <c r="O546" i="17"/>
  <c r="O547" i="17"/>
  <c r="O548" i="17"/>
  <c r="O549" i="17"/>
  <c r="O550" i="17"/>
  <c r="O551" i="17"/>
  <c r="O552" i="17"/>
  <c r="O553" i="17"/>
  <c r="O554" i="17"/>
  <c r="O555" i="17"/>
  <c r="O556" i="17"/>
  <c r="O557" i="17"/>
  <c r="O558" i="17"/>
  <c r="O559" i="17"/>
  <c r="O560" i="17"/>
  <c r="O561" i="17"/>
  <c r="O562" i="17"/>
  <c r="O563" i="17"/>
  <c r="O564" i="17"/>
  <c r="O565" i="17"/>
  <c r="O566" i="17"/>
  <c r="O567" i="17"/>
  <c r="O568" i="17"/>
  <c r="O569" i="17"/>
  <c r="O570" i="17"/>
  <c r="O571" i="17"/>
  <c r="O572" i="17"/>
  <c r="O573" i="17"/>
  <c r="O574" i="17"/>
  <c r="O575" i="17"/>
  <c r="O576" i="17"/>
  <c r="O577" i="17"/>
  <c r="O578" i="17"/>
  <c r="O579" i="17"/>
  <c r="O580" i="17"/>
  <c r="O581" i="17"/>
  <c r="O582" i="17"/>
  <c r="O583" i="17"/>
  <c r="O584" i="17"/>
  <c r="O585" i="17"/>
  <c r="O586" i="17"/>
  <c r="O587" i="17"/>
  <c r="O588" i="17"/>
  <c r="O589" i="17"/>
  <c r="O590" i="17"/>
  <c r="O591" i="17"/>
  <c r="O592" i="17"/>
  <c r="O593" i="17"/>
  <c r="O594" i="17"/>
  <c r="O595" i="17"/>
  <c r="O596" i="17"/>
  <c r="O597" i="17"/>
  <c r="O598" i="17"/>
  <c r="O599" i="17"/>
  <c r="O600" i="17"/>
  <c r="O601" i="17"/>
  <c r="O602" i="17"/>
  <c r="O603" i="17"/>
  <c r="O604" i="17"/>
  <c r="O605" i="17"/>
  <c r="O606" i="17"/>
  <c r="O607" i="17"/>
  <c r="O608" i="17"/>
  <c r="O609" i="17"/>
  <c r="O610" i="17"/>
  <c r="O611" i="17"/>
  <c r="O612" i="17"/>
  <c r="O613" i="17"/>
  <c r="O614" i="17"/>
  <c r="O615" i="17"/>
  <c r="O616" i="17"/>
  <c r="O617" i="17"/>
  <c r="O618" i="17"/>
  <c r="O619" i="17"/>
  <c r="O620" i="17"/>
  <c r="O621" i="17"/>
  <c r="O622" i="17"/>
  <c r="O623" i="17"/>
  <c r="O624" i="17"/>
  <c r="O625" i="17"/>
  <c r="O626" i="17"/>
  <c r="O627" i="17"/>
  <c r="O628" i="17"/>
  <c r="O629" i="17"/>
  <c r="O630" i="17"/>
  <c r="O631" i="17"/>
  <c r="O632" i="17"/>
  <c r="O633" i="17"/>
  <c r="O634" i="17"/>
  <c r="O635" i="17"/>
  <c r="O636" i="17"/>
  <c r="O637" i="17"/>
  <c r="O638" i="17"/>
  <c r="O639" i="17"/>
  <c r="O640" i="17"/>
  <c r="O641" i="17"/>
  <c r="O642" i="17"/>
  <c r="O643" i="17"/>
  <c r="O644" i="17"/>
  <c r="O645" i="17"/>
  <c r="O646" i="17"/>
  <c r="O647" i="17"/>
  <c r="O648" i="17"/>
  <c r="O649" i="17"/>
  <c r="O650" i="17"/>
  <c r="O651" i="17"/>
  <c r="O652" i="17"/>
  <c r="O653" i="17"/>
  <c r="O654" i="17"/>
  <c r="O655" i="17"/>
  <c r="O656" i="17"/>
  <c r="O657" i="17"/>
  <c r="O658" i="17"/>
  <c r="O659" i="17"/>
  <c r="O660" i="17"/>
  <c r="O661" i="17"/>
  <c r="O662" i="17"/>
  <c r="O663" i="17"/>
  <c r="O664" i="17"/>
  <c r="O665" i="17"/>
  <c r="O666" i="17"/>
  <c r="O667" i="17"/>
  <c r="O668" i="17"/>
  <c r="O669" i="17"/>
  <c r="O670" i="17"/>
  <c r="O671" i="17"/>
  <c r="O672" i="17"/>
  <c r="O673" i="17"/>
  <c r="O674" i="17"/>
  <c r="O675" i="17"/>
  <c r="O676" i="17"/>
  <c r="O677" i="17"/>
  <c r="O678" i="17"/>
  <c r="O679" i="17"/>
  <c r="O680" i="17"/>
  <c r="O681" i="17"/>
  <c r="O682" i="17"/>
  <c r="O683" i="17"/>
  <c r="O684" i="17"/>
  <c r="O685" i="17"/>
  <c r="O686" i="17"/>
  <c r="O687" i="17"/>
  <c r="O688" i="17"/>
  <c r="O689" i="17"/>
  <c r="O690" i="17"/>
  <c r="O691" i="17"/>
  <c r="O692" i="17"/>
  <c r="O693" i="17"/>
  <c r="O694" i="17"/>
  <c r="O695" i="17"/>
  <c r="O696" i="17"/>
  <c r="O697" i="17"/>
  <c r="O698" i="17"/>
  <c r="O699" i="17"/>
  <c r="O700" i="17"/>
  <c r="O701" i="17"/>
  <c r="O702" i="17"/>
  <c r="O703" i="17"/>
  <c r="O704" i="17"/>
  <c r="O705" i="17"/>
  <c r="O706" i="17"/>
  <c r="O707" i="17"/>
  <c r="O708" i="17"/>
  <c r="O709" i="17"/>
  <c r="O710" i="17"/>
  <c r="O711" i="17"/>
  <c r="O712" i="17"/>
  <c r="O713" i="17"/>
  <c r="O714" i="17"/>
  <c r="O715" i="17"/>
  <c r="O716" i="17"/>
  <c r="O717" i="17"/>
  <c r="O718" i="17"/>
  <c r="O719" i="17"/>
  <c r="O720" i="17"/>
  <c r="O721" i="17"/>
  <c r="O722" i="17"/>
  <c r="O723" i="17"/>
  <c r="O724" i="17"/>
  <c r="O725" i="17"/>
  <c r="O726" i="17"/>
  <c r="O727" i="17"/>
  <c r="O728" i="17"/>
  <c r="O729" i="17"/>
  <c r="O730" i="17"/>
  <c r="O731" i="17"/>
  <c r="O732" i="17"/>
  <c r="O733" i="17"/>
  <c r="O734" i="17"/>
  <c r="O735" i="17"/>
  <c r="O736" i="17"/>
  <c r="O737" i="17"/>
  <c r="O738" i="17"/>
  <c r="O739" i="17"/>
  <c r="O740" i="17"/>
  <c r="O741" i="17"/>
  <c r="O742" i="17"/>
  <c r="O743" i="17"/>
  <c r="O744" i="17"/>
  <c r="O745" i="17"/>
  <c r="O746" i="17"/>
  <c r="O747" i="17"/>
  <c r="O748" i="17"/>
  <c r="O749" i="17"/>
  <c r="O750" i="17"/>
  <c r="O751" i="17"/>
  <c r="O752" i="17"/>
  <c r="O753" i="17"/>
  <c r="O754" i="17"/>
  <c r="O755" i="17"/>
  <c r="O756" i="17"/>
  <c r="O757" i="17"/>
  <c r="O758" i="17"/>
  <c r="O759" i="17"/>
  <c r="O760" i="17"/>
  <c r="O761" i="17"/>
  <c r="O762" i="17"/>
  <c r="O763" i="17"/>
  <c r="O764" i="17"/>
  <c r="O765" i="17"/>
  <c r="O766" i="17"/>
  <c r="O767" i="17"/>
  <c r="O768" i="17"/>
  <c r="O769" i="17"/>
  <c r="O770" i="17"/>
  <c r="O771" i="17"/>
  <c r="O772" i="17"/>
  <c r="O773" i="17"/>
  <c r="O774" i="17"/>
  <c r="O775" i="17"/>
  <c r="O776" i="17"/>
  <c r="O777" i="17"/>
  <c r="O778" i="17"/>
  <c r="O779" i="17"/>
  <c r="O780" i="17"/>
  <c r="O781" i="17"/>
  <c r="O782" i="17"/>
  <c r="O783" i="17"/>
  <c r="O784" i="17"/>
  <c r="O785" i="17"/>
  <c r="O786" i="17"/>
  <c r="O787" i="17"/>
  <c r="O788" i="17"/>
  <c r="O789" i="17"/>
  <c r="O790" i="17"/>
  <c r="O791" i="17"/>
  <c r="O792" i="17"/>
  <c r="O793" i="17"/>
  <c r="O794" i="17"/>
  <c r="O795" i="17"/>
  <c r="O796" i="17"/>
  <c r="O797" i="17"/>
  <c r="O798" i="17"/>
  <c r="O799" i="17"/>
  <c r="O800" i="17"/>
  <c r="O801" i="17"/>
  <c r="O802" i="17"/>
  <c r="O803" i="17"/>
  <c r="O804" i="17"/>
  <c r="O805" i="17"/>
  <c r="O806" i="17"/>
  <c r="O807" i="17"/>
  <c r="O808" i="17"/>
  <c r="O809" i="17"/>
  <c r="O810" i="17"/>
  <c r="O811" i="17"/>
  <c r="O812" i="17"/>
  <c r="O813" i="17"/>
  <c r="O814" i="17"/>
  <c r="O815" i="17"/>
  <c r="O816" i="17"/>
  <c r="O817" i="17"/>
  <c r="O818" i="17"/>
  <c r="O819" i="17"/>
  <c r="O820" i="17"/>
  <c r="O821" i="17"/>
  <c r="O822" i="17"/>
  <c r="O823" i="17"/>
  <c r="O824" i="17"/>
  <c r="O825" i="17"/>
  <c r="O826" i="17"/>
  <c r="O827" i="17"/>
  <c r="O828" i="17"/>
  <c r="O829" i="17"/>
  <c r="O830" i="17"/>
  <c r="O831" i="17"/>
  <c r="O832" i="17"/>
  <c r="O833" i="17"/>
  <c r="O834" i="17"/>
  <c r="O835" i="17"/>
  <c r="O836" i="17"/>
  <c r="O837" i="17"/>
  <c r="O838" i="17"/>
  <c r="O839" i="17"/>
  <c r="O840" i="17"/>
  <c r="O841" i="17"/>
  <c r="O842" i="17"/>
  <c r="O843" i="17"/>
  <c r="O844" i="17"/>
  <c r="O845" i="17"/>
  <c r="O846" i="17"/>
  <c r="O847" i="17"/>
  <c r="O848" i="17"/>
  <c r="O849" i="17"/>
  <c r="O850" i="17"/>
  <c r="O851" i="17"/>
  <c r="O852" i="17"/>
  <c r="O853" i="17"/>
  <c r="O854" i="17"/>
  <c r="O855" i="17"/>
  <c r="O856" i="17"/>
  <c r="O857" i="17"/>
  <c r="O858" i="17"/>
  <c r="O859" i="17"/>
  <c r="O860" i="17"/>
  <c r="O861" i="17"/>
  <c r="O862" i="17"/>
  <c r="O863" i="17"/>
  <c r="O864" i="17"/>
  <c r="O865" i="17"/>
  <c r="O866" i="17"/>
  <c r="O867" i="17"/>
  <c r="O868" i="17"/>
  <c r="O869" i="17"/>
  <c r="O870" i="17"/>
  <c r="O871" i="17"/>
  <c r="O872" i="17"/>
  <c r="O873" i="17"/>
  <c r="O874" i="17"/>
  <c r="O875" i="17"/>
  <c r="O876" i="17"/>
  <c r="O877" i="17"/>
  <c r="O878" i="17"/>
  <c r="O879" i="17"/>
  <c r="O880" i="17"/>
  <c r="O881" i="17"/>
  <c r="O882" i="17"/>
  <c r="O883" i="17"/>
  <c r="O884" i="17"/>
  <c r="O885" i="17"/>
  <c r="O886" i="17"/>
  <c r="O887" i="17"/>
  <c r="O888" i="17"/>
  <c r="O889" i="17"/>
  <c r="O890" i="17"/>
  <c r="O891" i="17"/>
  <c r="O892" i="17"/>
  <c r="O893" i="17"/>
  <c r="O894" i="17"/>
  <c r="O895" i="17"/>
  <c r="O896" i="17"/>
  <c r="O897" i="17"/>
  <c r="O898" i="17"/>
  <c r="O899" i="17"/>
  <c r="O900" i="17"/>
  <c r="O901" i="17"/>
  <c r="O902" i="17"/>
  <c r="O903" i="17"/>
  <c r="O904" i="17"/>
  <c r="O905" i="17"/>
  <c r="O906" i="17"/>
  <c r="O907" i="17"/>
  <c r="O908" i="17"/>
  <c r="O909" i="17"/>
  <c r="O910" i="17"/>
  <c r="O911" i="17"/>
  <c r="O912" i="17"/>
  <c r="O913" i="17"/>
  <c r="O914" i="17"/>
  <c r="O915" i="17"/>
  <c r="O916" i="17"/>
  <c r="O917" i="17"/>
  <c r="O918" i="17"/>
  <c r="O919" i="17"/>
  <c r="O920" i="17"/>
  <c r="O921" i="17"/>
  <c r="O922" i="17"/>
  <c r="O923" i="17"/>
  <c r="O924" i="17"/>
  <c r="O925" i="17"/>
  <c r="O926" i="17"/>
  <c r="O927" i="17"/>
  <c r="O928" i="17"/>
  <c r="O929" i="17"/>
  <c r="O930" i="17"/>
  <c r="O931" i="17"/>
  <c r="O932" i="17"/>
  <c r="O933" i="17"/>
  <c r="O934" i="17"/>
  <c r="O935" i="17"/>
  <c r="O936" i="17"/>
  <c r="O937" i="17"/>
  <c r="O938" i="17"/>
  <c r="O939" i="17"/>
  <c r="O940" i="17"/>
  <c r="O941" i="17"/>
  <c r="O942" i="17"/>
  <c r="O943" i="17"/>
  <c r="O944" i="17"/>
  <c r="O945" i="17"/>
  <c r="O946" i="17"/>
  <c r="O947" i="17"/>
  <c r="O948" i="17"/>
  <c r="O949" i="17"/>
  <c r="O950" i="17"/>
  <c r="O951" i="17"/>
  <c r="O952" i="17"/>
  <c r="O953" i="17"/>
  <c r="O954" i="17"/>
  <c r="O955" i="17"/>
  <c r="O956" i="17"/>
  <c r="O957" i="17"/>
  <c r="O958" i="17"/>
  <c r="O959" i="17"/>
  <c r="O960" i="17"/>
  <c r="O961" i="17"/>
  <c r="O962" i="17"/>
  <c r="O963" i="17"/>
  <c r="O964" i="17"/>
  <c r="O965" i="17"/>
  <c r="O966" i="17"/>
  <c r="O967" i="17"/>
  <c r="O968" i="17"/>
  <c r="O969" i="17"/>
  <c r="O970" i="17"/>
  <c r="O971" i="17"/>
  <c r="O972" i="17"/>
  <c r="O973" i="17"/>
  <c r="O974" i="17"/>
  <c r="O975" i="17"/>
  <c r="O976" i="17"/>
  <c r="O977" i="17"/>
  <c r="O978" i="17"/>
  <c r="O979" i="17"/>
  <c r="O980" i="17"/>
  <c r="O981" i="17"/>
  <c r="O982" i="17"/>
  <c r="O983" i="17"/>
  <c r="O984" i="17"/>
  <c r="O985" i="17"/>
  <c r="O986" i="17"/>
  <c r="O987" i="17"/>
  <c r="O988" i="17"/>
  <c r="O989" i="17"/>
  <c r="O990" i="17"/>
  <c r="O991" i="17"/>
  <c r="O992" i="17"/>
  <c r="O993" i="17"/>
  <c r="O994" i="17"/>
  <c r="O995" i="17"/>
  <c r="O996" i="17"/>
  <c r="O997" i="17"/>
  <c r="O998" i="17"/>
  <c r="O999" i="17"/>
  <c r="O1000" i="17"/>
  <c r="O1001" i="17"/>
  <c r="O1002" i="17"/>
  <c r="O1003" i="17"/>
  <c r="O1004" i="17"/>
  <c r="O1005" i="17"/>
  <c r="O1006" i="17"/>
  <c r="O1007" i="17"/>
  <c r="O1008" i="17"/>
  <c r="O1009" i="17"/>
  <c r="O1010" i="17"/>
  <c r="O1011" i="17"/>
  <c r="O1012" i="17"/>
  <c r="O1013" i="17"/>
  <c r="O1014" i="17"/>
  <c r="O1015" i="17"/>
  <c r="O1016" i="17"/>
  <c r="O1017" i="17"/>
  <c r="O1018" i="17"/>
  <c r="O1019" i="17"/>
  <c r="O1020" i="17"/>
  <c r="O1021" i="17"/>
  <c r="O1022" i="17"/>
  <c r="O1023" i="17"/>
  <c r="O1024" i="17"/>
  <c r="O1025" i="17"/>
  <c r="O1026" i="17"/>
  <c r="O1027" i="17"/>
  <c r="O1028" i="17"/>
  <c r="O1029" i="17"/>
  <c r="O1030" i="17"/>
  <c r="O1031" i="17"/>
  <c r="O1032" i="17"/>
  <c r="O1033" i="17"/>
  <c r="O1034" i="17"/>
  <c r="O1035" i="17"/>
  <c r="O1036" i="17"/>
  <c r="O1037" i="17"/>
  <c r="O1038" i="17"/>
  <c r="O1039" i="17"/>
  <c r="O1040" i="17"/>
  <c r="O1041" i="17"/>
  <c r="O1042" i="17"/>
  <c r="O1043" i="17"/>
  <c r="O1044" i="17"/>
  <c r="O1045" i="17"/>
  <c r="O1046" i="17"/>
  <c r="O1047" i="17"/>
  <c r="O1048" i="17"/>
  <c r="O1049" i="17"/>
  <c r="O1050" i="17"/>
  <c r="O1051" i="17"/>
  <c r="O1052" i="17"/>
  <c r="O1053" i="17"/>
  <c r="O1054" i="17"/>
  <c r="O1055" i="17"/>
  <c r="O1056" i="17"/>
  <c r="O1057" i="17"/>
  <c r="O1058" i="17"/>
  <c r="O1059" i="17"/>
  <c r="O1060" i="17"/>
  <c r="O1061" i="17"/>
  <c r="O1062" i="17"/>
  <c r="O1063" i="17"/>
  <c r="O1064" i="17"/>
  <c r="O1065" i="17"/>
  <c r="O1066" i="17"/>
  <c r="O1067" i="17"/>
  <c r="O1068" i="17"/>
  <c r="O1069" i="17"/>
  <c r="O1070" i="17"/>
  <c r="O1071" i="17"/>
  <c r="O1072" i="17"/>
  <c r="O1073" i="17"/>
  <c r="O1074" i="17"/>
  <c r="O1075" i="17"/>
  <c r="O1076" i="17"/>
  <c r="O1077" i="17"/>
  <c r="O1078" i="17"/>
  <c r="O1079" i="17"/>
  <c r="O1080" i="17"/>
  <c r="O1081" i="17"/>
  <c r="O1082" i="17"/>
  <c r="O1083" i="17"/>
  <c r="O1084" i="17"/>
  <c r="O1085" i="17"/>
  <c r="O1086" i="17"/>
  <c r="O1087" i="17"/>
  <c r="N21" i="18" l="1"/>
  <c r="N22" i="18" s="1"/>
  <c r="N44" i="18" s="1"/>
  <c r="N20" i="18"/>
</calcChain>
</file>

<file path=xl/sharedStrings.xml><?xml version="1.0" encoding="utf-8"?>
<sst xmlns="http://schemas.openxmlformats.org/spreadsheetml/2006/main" count="1690" uniqueCount="371">
  <si>
    <t>DCMDG Issues</t>
  </si>
  <si>
    <t>Electric Vehicles</t>
  </si>
  <si>
    <t>No.</t>
  </si>
  <si>
    <t>Status</t>
  </si>
  <si>
    <t>Storage</t>
  </si>
  <si>
    <t>ENA Consulatation on Electricity Network Innovation Strategy</t>
  </si>
  <si>
    <t>Area</t>
  </si>
  <si>
    <t>CDCM</t>
  </si>
  <si>
    <t>Synopsis</t>
  </si>
  <si>
    <t>Target Implementation</t>
  </si>
  <si>
    <t>Definition</t>
  </si>
  <si>
    <t>Originator</t>
  </si>
  <si>
    <t>Title</t>
  </si>
  <si>
    <t>Overview</t>
  </si>
  <si>
    <t>Dieter Helm cost of energy review (government to respond)</t>
  </si>
  <si>
    <t>William Jago</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</si>
  <si>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</si>
  <si>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</si>
  <si>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</si>
  <si>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Subject</t>
  </si>
  <si>
    <t>Sub-topic</t>
  </si>
  <si>
    <t>Other industry workstreams</t>
  </si>
  <si>
    <t>Outcome</t>
  </si>
  <si>
    <t>HH Settlement</t>
  </si>
  <si>
    <t>As a part of the Transmission and Distribution Licences, the Electricity and Gas Networks are required to produce a joint innovation strategy. ENA will be coordinating the development of these strategies on behalf of the Electricity and Gas Networks.</t>
  </si>
  <si>
    <t>A new group will be set up comprising of OLEV(Office for low emission vehicles)/BEIS/ENA/NG. It will review issues associated with rapid uptake of Evs and forecasts of EV growth up to 2050.</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</si>
  <si>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</si>
  <si>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</si>
  <si>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Kyran Hanks</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</si>
  <si>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</si>
  <si>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</si>
  <si>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Closed</t>
  </si>
  <si>
    <t>Raised as DCP 319</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</si>
  <si>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</si>
  <si>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</si>
  <si>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</si>
  <si>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</si>
  <si>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Andrew Enzor</t>
  </si>
  <si>
    <t>Charging</t>
  </si>
  <si>
    <t>Competition in suply on a private network</t>
  </si>
  <si>
    <t>An issue  has arisen when deriving and applying Use of System charges in respect of customers connected to private networks who are not all registered by the same electricity supplier.</t>
  </si>
  <si>
    <t>Tom Chevalier</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</si>
  <si>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</si>
  <si>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</si>
  <si>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Raised as DCP 328</t>
  </si>
  <si>
    <t>Raised as DCP 321</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</si>
  <si>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</si>
  <si>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</si>
  <si>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</si>
  <si>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</si>
  <si>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John Parsons</t>
  </si>
  <si>
    <t xml:space="preserve">WJ confirmed not in a position to draft a CP currently </t>
  </si>
  <si>
    <t>CP to be drafted - Expected in January 2019</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</si>
  <si>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</si>
  <si>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</si>
  <si>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Ofgem/BEIS workstreams</t>
  </si>
  <si>
    <t>Ofgem/BEIS Smart Systems and Flexibility Plan</t>
  </si>
  <si>
    <t>Plan is to remove barriers to smart technologies (including storage), enabling smart homes/businesses, and making markets work for flexibility.</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</si>
  <si>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</si>
  <si>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Elexon presented a paper to April 2019 DCMDG outlining options for target operating models</t>
  </si>
  <si>
    <t>Milestones/Progress</t>
  </si>
  <si>
    <t>The Renewable Energy Directive was passed. Industry is currently obliged to implement it and the responsibility rests with BEIS. However, there will need to be consideration of the UK's deal with Europe.</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</si>
  <si>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</si>
  <si>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Scottish Power Energy Retail Ltd</t>
  </si>
  <si>
    <t>2020/21 charging statement</t>
  </si>
  <si>
    <t>Multiple Combinations of LLFC &amp; PC in DUoS Charging Statement</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</si>
  <si>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</si>
  <si>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</si>
  <si>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</si>
  <si>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</si>
  <si>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</si>
  <si>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</si>
  <si>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</si>
  <si>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In the SWAE &amp; SWEB areas, assign new LLFCs to LV Medium Non-Domestic, LV Sub Medium Non-Domestic and HV Medium Non-Domestic.</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</si>
  <si>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</si>
  <si>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</si>
  <si>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</si>
  <si>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N/A</t>
  </si>
  <si>
    <t>The Dieter Helm work is with BEIS.</t>
  </si>
  <si>
    <t>Amendments to Facilitate Appropriate Residual Charging for Sites with a Mix of Final and Non-Final Demand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</si>
  <si>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</si>
  <si>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</si>
  <si>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</si>
  <si>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 xml:space="preserve">TBC </t>
  </si>
  <si>
    <t>Open</t>
  </si>
  <si>
    <r>
      <t>Approved by the DCUSA Panel to progress to a sub-group to dvelop the draft Change Proposal.</t>
    </r>
    <r>
      <rPr>
        <sz val="11"/>
        <rFont val="Calibri"/>
        <family val="2"/>
        <scheme val="minor"/>
      </rPr>
      <t xml:space="preserve">  Sub-Group meeeting held 06 January 2022.  Agreement that issue does need addressing and a draftt CP will be prepared by Tim for circulation to the sub-group prior to sharing with the full DCMDG</t>
    </r>
    <r>
      <rPr>
        <sz val="11"/>
        <color theme="1"/>
        <rFont val="Calibri"/>
        <family val="2"/>
        <scheme val="minor"/>
      </rPr>
      <t>.</t>
    </r>
  </si>
  <si>
    <t>TBC</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</si>
  <si>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</si>
  <si>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Distribution Use of System (DUoS) SCR</t>
  </si>
  <si>
    <t>Maximum Import (and Export) Capacity for CT connections</t>
  </si>
  <si>
    <t xml:space="preserve">The CDCM is inconsistent about the basis of charges for Current Transformer (CT) and Whole Current (WC).	</t>
  </si>
  <si>
    <t>New issue to be discussed at the November 2022 DCMDG meeting. It was confirmed that the Stakeholder Group will now be picking this up, and will no longer be managed by the DCMDG.</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</si>
  <si>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</si>
  <si>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Connections Reform</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</si>
  <si>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DCP 420 'To Include Car Charging Stations In The Definition For Non Final Demand' is currently in progress.
</t>
  </si>
  <si>
    <t>DCP No</t>
  </si>
  <si>
    <t>CP Title</t>
  </si>
  <si>
    <t>CP Intent</t>
  </si>
  <si>
    <t>CP Type</t>
  </si>
  <si>
    <t>Part 1 / 2 Matter</t>
  </si>
  <si>
    <t>Lead Analyst /  WG Chair</t>
  </si>
  <si>
    <t>Ofgem Representative</t>
  </si>
  <si>
    <t>Proposal Date</t>
  </si>
  <si>
    <t>WG meetings held to date</t>
  </si>
  <si>
    <t>Is there anything delaying the progression of this CP?</t>
  </si>
  <si>
    <t>Implementation Date</t>
  </si>
  <si>
    <t>Date Issued to Ofgem</t>
  </si>
  <si>
    <t>Original Expected Decision Date</t>
  </si>
  <si>
    <t>Latest Expected Decision Date</t>
  </si>
  <si>
    <t xml:space="preserve">No </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</si>
  <si>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</si>
  <si>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</si>
  <si>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</si>
  <si>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Richard Colwill / Melissa Kendal</t>
  </si>
  <si>
    <t>Next scheduled release following approval</t>
  </si>
  <si>
    <t>DCP 388</t>
  </si>
  <si>
    <t>The intent of this modification is to define “Mixed Demand” Sites and apply a proportionate Residual charge where a Site meets the mixed demand definition.</t>
  </si>
  <si>
    <t>John Lawton / Andy Green</t>
  </si>
  <si>
    <t>DCP 412</t>
  </si>
  <si>
    <t>Andy Green / Craig Booth</t>
  </si>
  <si>
    <t>Melissa Kendal / Andy Green</t>
  </si>
  <si>
    <t>DCP 420</t>
  </si>
  <si>
    <t>Craig Booth / Richard Colwill</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</si>
  <si>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</si>
  <si>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</si>
  <si>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</si>
  <si>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DCP 424</t>
  </si>
  <si>
    <t>Use of System charging for complex sites</t>
  </si>
  <si>
    <t>Aligned to BSC Mod P441 Implementation Date</t>
  </si>
  <si>
    <t>Schedule 29</t>
  </si>
  <si>
    <t>46A</t>
  </si>
  <si>
    <t>YES</t>
  </si>
  <si>
    <t>11A</t>
  </si>
  <si>
    <t>1A</t>
  </si>
  <si>
    <t>Introduction</t>
  </si>
  <si>
    <t>Schedule 20</t>
  </si>
  <si>
    <t>Annex 2</t>
  </si>
  <si>
    <t>Schedule 18: Annex 2</t>
  </si>
  <si>
    <t>Attachment 3</t>
  </si>
  <si>
    <t>Schedule 18: Annex 1</t>
  </si>
  <si>
    <t>Attachment 2</t>
  </si>
  <si>
    <t>Attachment 1</t>
  </si>
  <si>
    <t>Definitions</t>
  </si>
  <si>
    <t>Schedule 18</t>
  </si>
  <si>
    <t>1.3A</t>
  </si>
  <si>
    <t>Model reference number and date</t>
  </si>
  <si>
    <t>Schedule 17: Annex 2</t>
  </si>
  <si>
    <t>Schedule 17: Annex 1</t>
  </si>
  <si>
    <t>Schedule 17</t>
  </si>
  <si>
    <t>Glossary</t>
  </si>
  <si>
    <t>Schedule 16</t>
  </si>
  <si>
    <t>140E</t>
  </si>
  <si>
    <t>140D</t>
  </si>
  <si>
    <t>140C</t>
  </si>
  <si>
    <t>140B</t>
  </si>
  <si>
    <t>140A</t>
  </si>
  <si>
    <t>135B</t>
  </si>
  <si>
    <t>135A</t>
  </si>
  <si>
    <t>132D</t>
  </si>
  <si>
    <t>132C</t>
  </si>
  <si>
    <t>132B</t>
  </si>
  <si>
    <t>132A</t>
  </si>
  <si>
    <t>127A</t>
  </si>
  <si>
    <t>113E</t>
  </si>
  <si>
    <t>113D</t>
  </si>
  <si>
    <t>113C</t>
  </si>
  <si>
    <t>113B</t>
  </si>
  <si>
    <t>113A</t>
  </si>
  <si>
    <t>112A</t>
  </si>
  <si>
    <t>108A</t>
  </si>
  <si>
    <t>102B</t>
  </si>
  <si>
    <t>102A</t>
  </si>
  <si>
    <t>92C</t>
  </si>
  <si>
    <t>92B</t>
  </si>
  <si>
    <t>92A</t>
  </si>
  <si>
    <t>72A</t>
  </si>
  <si>
    <t>52A</t>
  </si>
  <si>
    <t>42A</t>
  </si>
  <si>
    <t>41B</t>
  </si>
  <si>
    <t>41A</t>
  </si>
  <si>
    <t>10A</t>
  </si>
  <si>
    <t>7A</t>
  </si>
  <si>
    <t>Table 3</t>
  </si>
  <si>
    <t>Schedule 15</t>
  </si>
  <si>
    <t>The WGs for DCP 325 and DCP 421 are aware of the interactions</t>
  </si>
  <si>
    <t>Table 2</t>
  </si>
  <si>
    <t>Table 1</t>
  </si>
  <si>
    <t xml:space="preserve">Number of CPs Impacting Paragraph </t>
  </si>
  <si>
    <t>Paragraph Number</t>
  </si>
  <si>
    <t>Schedules</t>
  </si>
  <si>
    <t>NOTES TO ASSIST</t>
  </si>
  <si>
    <t>Next Scheduled</t>
  </si>
  <si>
    <t xml:space="preserve">                                     </t>
  </si>
  <si>
    <t>Residual Charging</t>
  </si>
  <si>
    <t>AWAITING AUTHORITY CONSENT</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</si>
  <si>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</si>
  <si>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r>
      <t xml:space="preserve">Closing date for responses was 01 March 2021
https://www.gov.uk/guidance/electricity-licence-exemptions
</t>
    </r>
    <r>
      <rPr>
        <b/>
        <sz val="10"/>
        <color theme="1"/>
        <rFont val="Calibri"/>
        <family val="2"/>
        <scheme val="minor"/>
      </rPr>
      <t>July 2023: Call for evidence on electricity licence exemptions</t>
    </r>
    <r>
      <rPr>
        <sz val="10"/>
        <color theme="1"/>
        <rFont val="Calibri"/>
        <family val="2"/>
        <scheme val="minor"/>
      </rPr>
      <t xml:space="preserve">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r>
  </si>
  <si>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</si>
  <si>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Accessibility of MPAN TNUoS Charging Band</t>
  </si>
  <si>
    <t>Graham Wilcox</t>
  </si>
  <si>
    <t>Schedule 32</t>
  </si>
  <si>
    <t>6.10</t>
  </si>
  <si>
    <t>6.4A</t>
  </si>
  <si>
    <t>5A.2</t>
  </si>
  <si>
    <t>5A.1A</t>
  </si>
  <si>
    <t>5A.1</t>
  </si>
  <si>
    <t>5A.</t>
  </si>
  <si>
    <t>4.2A</t>
  </si>
  <si>
    <t>1.10</t>
  </si>
  <si>
    <t>1.2A</t>
  </si>
  <si>
    <t>General Charging</t>
  </si>
  <si>
    <t>No</t>
  </si>
  <si>
    <t>Andrew Malley</t>
  </si>
  <si>
    <r>
      <rPr>
        <b/>
        <u/>
        <sz val="10"/>
        <color theme="1"/>
        <rFont val="Calibri"/>
        <family val="2"/>
        <scheme val="minor"/>
      </rPr>
      <t xml:space="preserve">Area of development Detail Principles based topics </t>
    </r>
    <r>
      <rPr>
        <b/>
        <sz val="10"/>
        <color theme="1"/>
        <rFont val="Calibri"/>
        <family val="2"/>
        <scheme val="minor"/>
      </rPr>
      <t xml:space="preserve">
1 Updated case for change 
</t>
    </r>
    <r>
      <rPr>
        <sz val="10"/>
        <color theme="1"/>
        <rFont val="Calibri"/>
        <family val="2"/>
        <scheme val="minor"/>
      </rPr>
      <t xml:space="preserve">• Current shortcomings of DUoS methodology </t>
    </r>
    <r>
      <rPr>
        <b/>
        <sz val="10"/>
        <color theme="1"/>
        <rFont val="Calibri"/>
        <family val="2"/>
        <scheme val="minor"/>
      </rPr>
      <t>+</t>
    </r>
    <r>
      <rPr>
        <sz val="10"/>
        <color theme="1"/>
        <rFont val="Calibri"/>
        <family val="2"/>
        <scheme val="minor"/>
      </rPr>
      <t xml:space="preserve"> Desired key outcomes of DUoS reform </t>
    </r>
    <r>
      <rPr>
        <b/>
        <sz val="10"/>
        <color theme="1"/>
        <rFont val="Calibri"/>
        <family val="2"/>
        <scheme val="minor"/>
      </rPr>
      <t>+</t>
    </r>
    <r>
      <rPr>
        <sz val="10"/>
        <color theme="1"/>
        <rFont val="Calibri"/>
        <family val="2"/>
        <scheme val="minor"/>
      </rPr>
      <t xml:space="preserve"> Alignment with other charging reforms </t>
    </r>
    <r>
      <rPr>
        <b/>
        <sz val="10"/>
        <color theme="1"/>
        <rFont val="Calibri"/>
        <family val="2"/>
        <scheme val="minor"/>
      </rPr>
      <t>+</t>
    </r>
    <r>
      <rPr>
        <sz val="10"/>
        <color theme="1"/>
        <rFont val="Calibri"/>
        <family val="2"/>
        <scheme val="minor"/>
      </rPr>
      <t xml:space="preserve">  Alignment with relevant wider market reforms </t>
    </r>
    <r>
      <rPr>
        <b/>
        <sz val="10"/>
        <color theme="1"/>
        <rFont val="Calibri"/>
        <family val="2"/>
        <scheme val="minor"/>
      </rPr>
      <t>+</t>
    </r>
    <r>
      <rPr>
        <sz val="10"/>
        <color theme="1"/>
        <rFont val="Calibri"/>
        <family val="2"/>
        <scheme val="minor"/>
      </rPr>
      <t xml:space="preserve">  Consideration of interactions with the delivery of a net zero electricity system 
</t>
    </r>
    <r>
      <rPr>
        <b/>
        <sz val="10"/>
        <color theme="1"/>
        <rFont val="Calibri"/>
        <family val="2"/>
        <scheme val="minor"/>
      </rPr>
      <t xml:space="preserve">2 Principles and trade-offs in network charging </t>
    </r>
    <r>
      <rPr>
        <sz val="10"/>
        <color theme="1"/>
        <rFont val="Calibri"/>
        <family val="2"/>
        <scheme val="minor"/>
      </rPr>
      <t xml:space="preserve">
• Understand trade-offs in network charging principles </t>
    </r>
    <r>
      <rPr>
        <b/>
        <sz val="10"/>
        <color theme="1"/>
        <rFont val="Calibri"/>
        <family val="2"/>
        <scheme val="minor"/>
      </rPr>
      <t>+</t>
    </r>
    <r>
      <rPr>
        <sz val="10"/>
        <color theme="1"/>
        <rFont val="Calibri"/>
        <family val="2"/>
        <scheme val="minor"/>
      </rPr>
      <t xml:space="preserve">  Prioritise and fully understand how options serve various principles 
</t>
    </r>
    <r>
      <rPr>
        <b/>
        <sz val="10"/>
        <color theme="1"/>
        <rFont val="Calibri"/>
        <family val="2"/>
        <scheme val="minor"/>
      </rPr>
      <t xml:space="preserve">3 Role of DUoS in the emerging energy system (including decarbonisation) </t>
    </r>
    <r>
      <rPr>
        <sz val="10"/>
        <color theme="1"/>
        <rFont val="Calibri"/>
        <family val="2"/>
        <scheme val="minor"/>
      </rPr>
      <t xml:space="preserve">
• Reference cases we want to test options against – both in terms of market arrangements and future energy scenarios </t>
    </r>
    <r>
      <rPr>
        <b/>
        <sz val="10"/>
        <color theme="1"/>
        <rFont val="Calibri"/>
        <family val="2"/>
        <scheme val="minor"/>
      </rPr>
      <t>+</t>
    </r>
    <r>
      <rPr>
        <sz val="10"/>
        <color theme="1"/>
        <rFont val="Calibri"/>
        <family val="2"/>
        <scheme val="minor"/>
      </rPr>
      <t xml:space="preserve">  The size of the signal we have at our disposal to induce behavioural response 
</t>
    </r>
    <r>
      <rPr>
        <b/>
        <sz val="10"/>
        <color theme="1"/>
        <rFont val="Calibri"/>
        <family val="2"/>
        <scheme val="minor"/>
      </rPr>
      <t xml:space="preserve">4 What signals to send and to whom? </t>
    </r>
    <r>
      <rPr>
        <sz val="10"/>
        <color theme="1"/>
        <rFont val="Calibri"/>
        <family val="2"/>
        <scheme val="minor"/>
      </rPr>
      <t xml:space="preserve">
• What signals to send and the way that those signals are passed on to users of the network 
</t>
    </r>
    <r>
      <rPr>
        <b/>
        <sz val="10"/>
        <color theme="1"/>
        <rFont val="Calibri"/>
        <family val="2"/>
        <scheme val="minor"/>
      </rPr>
      <t xml:space="preserve">5 Distributional impacts, vulnerability, and fairness </t>
    </r>
    <r>
      <rPr>
        <sz val="10"/>
        <color theme="1"/>
        <rFont val="Calibri"/>
        <family val="2"/>
        <scheme val="minor"/>
      </rPr>
      <t xml:space="preserve">
• How big a signal are we willing to send </t>
    </r>
    <r>
      <rPr>
        <b/>
        <sz val="10"/>
        <color theme="1"/>
        <rFont val="Calibri"/>
        <family val="2"/>
        <scheme val="minor"/>
      </rPr>
      <t>+</t>
    </r>
    <r>
      <rPr>
        <sz val="10"/>
        <color theme="1"/>
        <rFont val="Calibri"/>
        <family val="2"/>
        <scheme val="minor"/>
      </rPr>
      <t xml:space="preserve">  What are the distributional impacts and are there particular consumer archetypes we need to pay attention to Technical topics 
</t>
    </r>
    <r>
      <rPr>
        <b/>
        <sz val="10"/>
        <color theme="1"/>
        <rFont val="Calibri"/>
        <family val="2"/>
        <scheme val="minor"/>
      </rPr>
      <t xml:space="preserve">6 Outstanding issues from phase 1 Access SCR reforms </t>
    </r>
    <r>
      <rPr>
        <sz val="10"/>
        <color theme="1"/>
        <rFont val="Calibri"/>
        <family val="2"/>
        <scheme val="minor"/>
      </rPr>
      <t xml:space="preserve">
• Reviewing and assessing locational signals removed from connection charges </t>
    </r>
    <r>
      <rPr>
        <b/>
        <sz val="10"/>
        <color theme="1"/>
        <rFont val="Calibri"/>
        <family val="2"/>
        <scheme val="minor"/>
      </rPr>
      <t>+</t>
    </r>
    <r>
      <rPr>
        <sz val="10"/>
        <color theme="1"/>
        <rFont val="Calibri"/>
        <family val="2"/>
        <scheme val="minor"/>
      </rPr>
      <t xml:space="preserve">  Ensuring DUoS arrangements are compatible with new non-firm/time-profiled access rights 
</t>
    </r>
    <r>
      <rPr>
        <b/>
        <sz val="10"/>
        <color theme="1"/>
        <rFont val="Calibri"/>
        <family val="2"/>
        <scheme val="minor"/>
      </rPr>
      <t xml:space="preserve">7 Linkages to flexibility </t>
    </r>
    <r>
      <rPr>
        <sz val="10"/>
        <color theme="1"/>
        <rFont val="Calibri"/>
        <family val="2"/>
        <scheme val="minor"/>
      </rPr>
      <t xml:space="preserve">
• How DUoS works in practice in enabling and achieving the benefits of flexibility, sitting alongside other signals/mechanisms </t>
    </r>
    <r>
      <rPr>
        <b/>
        <sz val="10"/>
        <color theme="1"/>
        <rFont val="Calibri"/>
        <family val="2"/>
        <scheme val="minor"/>
      </rPr>
      <t xml:space="preserve">+ </t>
    </r>
    <r>
      <rPr>
        <sz val="10"/>
        <color theme="1"/>
        <rFont val="Calibri"/>
        <family val="2"/>
        <scheme val="minor"/>
      </rPr>
      <t xml:space="preserve"> Linkages with wider full-chain flexibility work 
</t>
    </r>
    <r>
      <rPr>
        <b/>
        <sz val="10"/>
        <color theme="1"/>
        <rFont val="Calibri"/>
        <family val="2"/>
        <scheme val="minor"/>
      </rPr>
      <t xml:space="preserve">8 Choice of cost model </t>
    </r>
    <r>
      <rPr>
        <sz val="10"/>
        <color theme="1"/>
        <rFont val="Calibri"/>
        <family val="2"/>
        <scheme val="minor"/>
      </rPr>
      <t xml:space="preserve">
• What cost model is appropriate at each voltage level considering path dependency and future adaptability </t>
    </r>
    <r>
      <rPr>
        <b/>
        <sz val="10"/>
        <color theme="1"/>
        <rFont val="Calibri"/>
        <family val="2"/>
        <scheme val="minor"/>
      </rPr>
      <t xml:space="preserve">+ </t>
    </r>
    <r>
      <rPr>
        <sz val="10"/>
        <color theme="1"/>
        <rFont val="Calibri"/>
        <family val="2"/>
        <scheme val="minor"/>
      </rPr>
      <t xml:space="preserve"> Addressing the boundary distortion between EHV and HV/LV created by the current methodologies 
</t>
    </r>
    <r>
      <rPr>
        <b/>
        <sz val="10"/>
        <color theme="1"/>
        <rFont val="Calibri"/>
        <family val="2"/>
        <scheme val="minor"/>
      </rPr>
      <t>9 Locational granularity</t>
    </r>
    <r>
      <rPr>
        <sz val="10"/>
        <color theme="1"/>
        <rFont val="Calibri"/>
        <family val="2"/>
        <scheme val="minor"/>
      </rPr>
      <t xml:space="preserve">
• How the cost models need to evolve and developing options for introducing more locational granularity 
</t>
    </r>
    <r>
      <rPr>
        <b/>
        <sz val="10"/>
        <color theme="1"/>
        <rFont val="Calibri"/>
        <family val="2"/>
        <scheme val="minor"/>
      </rPr>
      <t xml:space="preserve">10 Charge design/cost allocation </t>
    </r>
    <r>
      <rPr>
        <sz val="10"/>
        <color theme="1"/>
        <rFont val="Calibri"/>
        <family val="2"/>
        <scheme val="minor"/>
      </rPr>
      <t xml:space="preserve">
• Based on the above technical choices what is the appropriate way to charge customers </t>
    </r>
    <r>
      <rPr>
        <b/>
        <sz val="10"/>
        <color theme="1"/>
        <rFont val="Calibri"/>
        <family val="2"/>
        <scheme val="minor"/>
      </rPr>
      <t>+</t>
    </r>
    <r>
      <rPr>
        <sz val="10"/>
        <color theme="1"/>
        <rFont val="Calibri"/>
        <family val="2"/>
        <scheme val="minor"/>
      </rPr>
      <t xml:space="preserve">  Balance between usage-based and capacity based charges
</t>
    </r>
    <r>
      <rPr>
        <b/>
        <u/>
        <sz val="10"/>
        <color theme="1"/>
        <rFont val="Calibri"/>
        <family val="2"/>
        <scheme val="minor"/>
      </rPr>
      <t xml:space="preserve">On 25 February 2022 </t>
    </r>
    <r>
      <rPr>
        <sz val="10"/>
        <color theme="1"/>
        <rFont val="Calibri"/>
        <family val="2"/>
        <scheme val="minor"/>
      </rPr>
      <t>Ofgem published their Decision (</t>
    </r>
    <r>
      <rPr>
        <u/>
        <sz val="10"/>
        <color rgb="FF0070C0"/>
        <rFont val="Calibri"/>
        <family val="2"/>
        <scheme val="minor"/>
      </rPr>
      <t>https://www.ofgem.gov.uk/publications/distribution-use-system-charges-significant-code-review-launch</t>
    </r>
    <r>
      <rPr>
        <sz val="10"/>
        <color theme="1"/>
        <rFont val="Calibri"/>
        <family val="2"/>
        <scheme val="minor"/>
      </rPr>
      <t xml:space="preserve">) to take forward the reform of Distribution Use of System charges under a separate Significant Code </t>
    </r>
    <r>
      <rPr>
        <b/>
        <u/>
        <sz val="10"/>
        <color theme="1"/>
        <rFont val="Calibri"/>
        <family val="2"/>
        <scheme val="minor"/>
      </rPr>
      <t>Review on revised timescales.</t>
    </r>
    <r>
      <rPr>
        <sz val="10"/>
        <color theme="1"/>
        <rFont val="Calibri"/>
        <family val="2"/>
        <scheme val="minor"/>
      </rPr>
      <t xml:space="preserve">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
    </r>
    <r>
      <rPr>
        <b/>
        <u/>
        <sz val="10"/>
        <color theme="1"/>
        <rFont val="Calibri"/>
        <family val="2"/>
        <scheme val="minor"/>
      </rPr>
      <t>The DUoS SCR will directly mirror the scope of the DUoS review set out in the original Access SCR</t>
    </r>
    <r>
      <rPr>
        <sz val="10"/>
        <color theme="1"/>
        <rFont val="Calibri"/>
        <family val="2"/>
        <scheme val="minor"/>
      </rPr>
      <t>.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r>
  </si>
  <si>
    <t xml:space="preserve">Ofgem letter on strategic transmission charging reform </t>
  </si>
  <si>
    <t>Open letter on regulatory arrangements for IDNOs</t>
  </si>
  <si>
    <t>New Items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</si>
  <si>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</si>
  <si>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This letter on strategic transmission charging reform sets out our initial thinking on the future role and design of electricity transmission network charging and why reform may be required. </t>
  </si>
  <si>
    <t>DCP 433</t>
  </si>
  <si>
    <t>The intent of this Change Proposal is to amend Schedule 32 to ensure that processes which may result in the backdating of rebates/charges are reflective of the limitations within the current industry arrangements.</t>
  </si>
  <si>
    <t>Limitation for backdating of rebates/charges under Schedule 32</t>
  </si>
  <si>
    <t>Yes</t>
  </si>
  <si>
    <t>DCP 424 has been delayed due a request by Ofgem for further impact analysis on the proposed BSC solution (P441 - Creation of Complex Site Classes). The DCP 424 consultation is now estimated to be released in Q3 2024.</t>
  </si>
  <si>
    <t>This change proposal aims to shorten the DUoS Pricing Notice Periods so there is longer period between the publication of the PCFM where OFGEM have the option to make changes to our allowed revenue at short notice and the setting of the prices</t>
  </si>
  <si>
    <t>To Shorten the DUoS Pricing Notice Periods</t>
  </si>
  <si>
    <t>DCP 437</t>
  </si>
  <si>
    <t>DCP 438</t>
  </si>
  <si>
    <t>Rate of Return Change Proposal</t>
  </si>
  <si>
    <r>
      <rPr>
        <b/>
        <u/>
        <sz val="10"/>
        <color theme="1"/>
        <rFont val="Calibri"/>
        <family val="2"/>
        <scheme val="minor"/>
      </rPr>
      <t>8 November 2022 - Open Letter regarding Prioritisation of Electricity Network Charging Reforms</t>
    </r>
    <r>
      <rPr>
        <sz val="10"/>
        <color theme="1"/>
        <rFont val="Calibri"/>
        <family val="2"/>
        <scheme val="minor"/>
      </rPr>
      <t xml:space="preserve">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t>
    </r>
    <r>
      <rPr>
        <b/>
        <u/>
        <sz val="10"/>
        <color theme="1"/>
        <rFont val="Calibri"/>
        <family val="2"/>
        <scheme val="minor"/>
      </rPr>
      <t xml:space="preserve">Update 31 October 2023 – CFF </t>
    </r>
    <r>
      <rPr>
        <sz val="10"/>
        <color theme="1"/>
        <rFont val="Calibri"/>
        <family val="2"/>
        <scheme val="minor"/>
      </rPr>
      <t xml:space="preserve">
</t>
    </r>
    <r>
      <rPr>
        <i/>
        <u/>
        <sz val="10"/>
        <color theme="1"/>
        <rFont val="Calibri"/>
        <family val="2"/>
        <scheme val="minor"/>
      </rPr>
      <t>Distribution Charging Reforms (key points)</t>
    </r>
    <r>
      <rPr>
        <sz val="10"/>
        <color theme="1"/>
        <rFont val="Calibri"/>
        <family val="2"/>
        <scheme val="minor"/>
      </rPr>
      <t xml:space="preserve">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t>
    </r>
    <r>
      <rPr>
        <b/>
        <sz val="10"/>
        <color theme="1"/>
        <rFont val="Calibri"/>
        <family val="2"/>
        <scheme val="minor"/>
      </rPr>
      <t>In the near term</t>
    </r>
    <r>
      <rPr>
        <sz val="10"/>
        <color theme="1"/>
        <rFont val="Calibri"/>
        <family val="2"/>
        <scheme val="minor"/>
      </rPr>
      <t xml:space="preserve">, Ofgem will examine: 
• Issues with the stability of EHV charges; and 
• The costs and benefits of DUoS credit arrangements for generation. 
</t>
    </r>
    <r>
      <rPr>
        <b/>
        <sz val="10"/>
        <color theme="1"/>
        <rFont val="Calibri"/>
        <family val="2"/>
        <scheme val="minor"/>
      </rPr>
      <t>In the longer term</t>
    </r>
    <r>
      <rPr>
        <sz val="10"/>
        <color theme="1"/>
        <rFont val="Calibri"/>
        <family val="2"/>
        <scheme val="minor"/>
      </rPr>
      <t xml:space="preserve">, Ofgem will focus on: 
• Inconsistencies in charging signals depending on voltage and location of connection across T&amp;D; 
• The locational and temporal granularity of the DUoS charges at all levels; and 
• How costs are allocated between the residual and forward-looking charges. 
</t>
    </r>
    <r>
      <rPr>
        <b/>
        <u/>
        <sz val="10"/>
        <color theme="1"/>
        <rFont val="Calibri"/>
        <family val="2"/>
        <scheme val="minor"/>
      </rPr>
      <t>Ofgem are also considering</t>
    </r>
    <r>
      <rPr>
        <sz val="10"/>
        <color theme="1"/>
        <rFont val="Calibri"/>
        <family val="2"/>
        <scheme val="minor"/>
      </rPr>
      <t xml:space="preserve">: 
• Some work on future-proofing the IDNO model; and 
• A post-implementation review of our residual reforms
</t>
    </r>
    <r>
      <rPr>
        <b/>
        <u/>
        <sz val="10"/>
        <color theme="1"/>
        <rFont val="Calibri"/>
        <family val="2"/>
        <scheme val="minor"/>
      </rPr>
      <t>CFF Held in March 2024 - DUoS charging reform – update on prioritisation of reform options</t>
    </r>
    <r>
      <rPr>
        <sz val="10"/>
        <color theme="1"/>
        <rFont val="Calibri"/>
        <family val="2"/>
        <scheme val="minor"/>
      </rPr>
      <t xml:space="preserve">
</t>
    </r>
    <r>
      <rPr>
        <b/>
        <sz val="10"/>
        <color theme="1"/>
        <rFont val="Calibri"/>
        <family val="2"/>
        <scheme val="minor"/>
      </rPr>
      <t>Near term now =</t>
    </r>
    <r>
      <rPr>
        <sz val="10"/>
        <color theme="1"/>
        <rFont val="Calibri"/>
        <family val="2"/>
        <scheme val="minor"/>
      </rPr>
      <t xml:space="preserve">
• Issues with existing CDCM and EDCM related to negative residuals 
•A framework for a longer term reform of DUoS charges Near term
</t>
    </r>
    <r>
      <rPr>
        <b/>
        <sz val="10"/>
        <color theme="1"/>
        <rFont val="Calibri"/>
        <family val="2"/>
        <scheme val="minor"/>
      </rPr>
      <t>Long term now =</t>
    </r>
    <r>
      <rPr>
        <sz val="10"/>
        <color theme="1"/>
        <rFont val="Calibri"/>
        <family val="2"/>
        <scheme val="minor"/>
      </rPr>
      <t xml:space="preserve">
• Inconsistencies in charging signals depending on voltage and location of connection across T&amp;D 
•The locational and temporal granularity of the DUoS charges at all levels 
</t>
    </r>
    <r>
      <rPr>
        <b/>
        <sz val="10"/>
        <color theme="1"/>
        <rFont val="Calibri"/>
        <family val="2"/>
        <scheme val="minor"/>
      </rPr>
      <t xml:space="preserve">Current plan </t>
    </r>
    <r>
      <rPr>
        <sz val="10"/>
        <color theme="1"/>
        <rFont val="Calibri"/>
        <family val="2"/>
        <scheme val="minor"/>
      </rPr>
      <t xml:space="preserve">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t>
    </r>
  </si>
  <si>
    <r>
      <t xml:space="preserve">Preferred TOM chosen Aug 2019.  A Code Change Development Group (CCDG) has been set up to ensure that any required changes to the codes are managed and co-ordinated accordingly.  DCUSA has representation on this group.  Update provided to the DCMDG by Ofgem and Elexon at the November 2020 meeting.
Ofgem published their decision document  on the 20th April 2021.  The key messages relating to the impact on DCUSA were:
• Code change and detailed design recommendations delivered – April 2022;
• Smart Meters Act powers enabled – May 2022
• Code changes delivered to industry codes (including Balancing &amp; Settlement Code (BSC), Smart Energy Code (SEC), Retail Energy Code (REC), DCUSA and Connection and Use of System Code (CUSC)) – Nov 2022.
Ofgem published a consultation document on the Implementation and Governance Arrangements  on the 23rd April 2021. The key areas are:
• Producing a set of detailed obligations to be included in the BSC, and to other affected codes. These obligations would apply to all programme participants and relevant code bodies and will require them to comply with the MHHS implementation; and 
• Publish a decision document on the issues covered by the consultation:
the code and licence obligations to be placed on parties to ensure compliance; 
the governance and assurance arrangements for implementation;
(i) new governance structure to be in place by September 2021;
(ii) CCDG to form part of the Design Authority;
(iii) the establishment of a Cross Code Advisory Group. This group will bring together representatives from the BSC, SEC, REC, DCUSA and CUSC to ensure that there is confidence in the end-to-end approach and design, and that all code change activity is planned and executed in a coordinated and complementary way;
(iv) a Programme Party Coordinator. This service will be procured by the Elexon programme and will be responsible for working with programme parties to ensure that they are on track with what they have to do for MHHS Implementation; and
(v) an Independent Assurance Provider. This role will be procured by Ofgem and contract managed by the Elexon programme; and
the circumstances in which Ofgem may play a further role in implementation. 
It is anticipated that these decisions will be made in summer 2021 with the changes coming into effect in autumn 2021.
The closing date of the consultation is the 25th June 2021.
Update courtesy of Cornwall Indight:  On Wednesday 11 August, Ofgem published its decision on the implementation and governance arrangements for Market-wide Half Hourly Settlement (MHHS). Obligations will be placed on parties to comply with the implementation through authority-led code changes. The regulator is progressing as intended with majority of the proposals from the consultation with the decision outlining the governance framework and decision-making apparatus of MHHS, as well as a set of assurance principles to be met by the independent programme assurance provider. One key change is that, following stakeholder feedback, the exercise to rebaseline the transition plan will now be undertaken by the Senior Responsible Owner in Spring 2022 rather than October 2021 as originally proposed. On the same day, Ofgem issued its direction to modify the DCC’s licence that will require it to comply with MHHS implementation provisions in the Balancing and Settlement Code. Implementation of these provisions will be on 6 October 2021. 
</t>
    </r>
    <r>
      <rPr>
        <b/>
        <sz val="10"/>
        <rFont val="Calibri"/>
        <family val="2"/>
        <scheme val="minor"/>
      </rPr>
      <t>2021/22 Ofgem Forward Workplan indicates the following:</t>
    </r>
    <r>
      <rPr>
        <sz val="10"/>
        <rFont val="Calibri"/>
        <family val="2"/>
        <scheme val="minor"/>
      </rPr>
      <t xml:space="preserve">
Q1 – Publish full business case
Q2 – Consult on implementation governance and obligations
Q2 – Decide on implementation governance and obligations
Q3 – Make code and licence changes as necessary
</t>
    </r>
  </si>
  <si>
    <r>
      <t xml:space="preserve">Ofgem have identified a set of reform outcomes which they consider are key to delivering their aims for connections arrangements and will continue to consider any potential for more specific supporting target outcomes or indicators of success and welcome stakeholder views:
• </t>
    </r>
    <r>
      <rPr>
        <b/>
        <sz val="10"/>
        <color theme="1"/>
        <rFont val="Calibri"/>
        <family val="2"/>
        <scheme val="minor"/>
      </rPr>
      <t>Transparent, consistent data giving applicants advance, granular insight into expected grid capacity and level of network investment needed</t>
    </r>
    <r>
      <rPr>
        <sz val="10"/>
        <color theme="1"/>
        <rFont val="Calibri"/>
        <family val="2"/>
        <scheme val="minor"/>
      </rPr>
      <t xml:space="preserve"> – to equip parties across the system with information on when and where is optimal to connect, enabling streamlined, well-informed applications.
• </t>
    </r>
    <r>
      <rPr>
        <b/>
        <sz val="10"/>
        <color theme="1"/>
        <rFont val="Calibri"/>
        <family val="2"/>
        <scheme val="minor"/>
      </rPr>
      <t>More robust connection applications, enabling well-progressed projects to proceed</t>
    </r>
    <r>
      <rPr>
        <sz val="10"/>
        <color theme="1"/>
        <rFont val="Calibri"/>
        <family val="2"/>
        <scheme val="minor"/>
      </rPr>
      <t xml:space="preserve"> – to ensure well-developed connection projects, including new technologies and business models, can deliver when ready and are not unduly delayed by projects which are not ready to proceed.
• </t>
    </r>
    <r>
      <rPr>
        <b/>
        <sz val="10"/>
        <color theme="1"/>
        <rFont val="Calibri"/>
        <family val="2"/>
        <scheme val="minor"/>
      </rPr>
      <t>Reforms deliver improvements swiftly, enabling shorter average connection dates to be offered to customers</t>
    </r>
    <r>
      <rPr>
        <sz val="10"/>
        <color theme="1"/>
        <rFont val="Calibri"/>
        <family val="2"/>
        <scheme val="minor"/>
      </rPr>
      <t xml:space="preserve"> – at both transmission and distribution, to meet net zero pathways for a secure, resilient low carbon system, through improved connection processes and planning assumptions and approaches.
• </t>
    </r>
    <r>
      <rPr>
        <b/>
        <sz val="10"/>
        <color theme="1"/>
        <rFont val="Calibri"/>
        <family val="2"/>
        <scheme val="minor"/>
      </rPr>
      <t>Greater coordination and consistency across system boundaries, supporting more consistent outcomes and efficient and coordinated approaches</t>
    </r>
    <r>
      <rPr>
        <sz val="10"/>
        <color theme="1"/>
        <rFont val="Calibri"/>
        <family val="2"/>
        <scheme val="minor"/>
      </rPr>
      <t xml:space="preserve"> - particularly across transmission and distribution, and to support the planning of network expansion and efficient use of network capacity on a whole systems basis.</t>
    </r>
  </si>
  <si>
    <r>
      <rPr>
        <b/>
        <u/>
        <sz val="10"/>
        <color theme="1"/>
        <rFont val="Calibri"/>
        <family val="2"/>
        <scheme val="minor"/>
      </rPr>
      <t xml:space="preserve">Short-term action (2023): </t>
    </r>
    <r>
      <rPr>
        <sz val="10"/>
        <color theme="1"/>
        <rFont val="Calibri"/>
        <family val="2"/>
        <scheme val="minor"/>
      </rPr>
      <t xml:space="preserve">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t>
    </r>
    <r>
      <rPr>
        <b/>
        <u/>
        <sz val="10"/>
        <color theme="1"/>
        <rFont val="Calibri"/>
        <family val="2"/>
        <scheme val="minor"/>
      </rPr>
      <t xml:space="preserve">Medium-term improvements (now – 2025): </t>
    </r>
    <r>
      <rPr>
        <sz val="10"/>
        <color theme="1"/>
        <rFont val="Calibri"/>
        <family val="2"/>
        <scheme val="minor"/>
      </rPr>
      <t xml:space="preserve">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t>
    </r>
    <r>
      <rPr>
        <b/>
        <u/>
        <sz val="10"/>
        <color theme="1"/>
        <rFont val="Calibri"/>
        <family val="2"/>
        <scheme val="minor"/>
      </rPr>
      <t xml:space="preserve">Longer-term outlook (2025 – 2030+): </t>
    </r>
    <r>
      <rPr>
        <sz val="10"/>
        <color theme="1"/>
        <rFont val="Calibri"/>
        <family val="2"/>
        <scheme val="minor"/>
      </rPr>
      <t xml:space="preserve">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r>
  </si>
  <si>
    <r>
      <rPr>
        <b/>
        <u/>
        <sz val="10"/>
        <color theme="1"/>
        <rFont val="Calibri"/>
        <family val="2"/>
        <scheme val="minor"/>
      </rPr>
      <t xml:space="preserve">Open letter on strategic transmission charging reform : </t>
    </r>
    <r>
      <rPr>
        <u/>
        <sz val="10"/>
        <color rgb="FF0070C0"/>
        <rFont val="Calibri"/>
        <family val="2"/>
        <scheme val="minor"/>
      </rPr>
      <t>https://www.ofgem.gov.uk/sites/default/files/2023-09/Open%20letter%20STC_110923.pdf</t>
    </r>
    <r>
      <rPr>
        <sz val="10"/>
        <color theme="1"/>
        <rFont val="Calibri"/>
        <family val="2"/>
        <scheme val="minor"/>
      </rPr>
      <t xml:space="preserve">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t>
    </r>
    <r>
      <rPr>
        <sz val="10"/>
        <rFont val="Calibri"/>
        <family val="2"/>
        <scheme val="minor"/>
      </rPr>
      <t xml:space="preserve">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r>
  </si>
  <si>
    <r>
      <rPr>
        <b/>
        <u/>
        <sz val="10"/>
        <color theme="1"/>
        <rFont val="Calibri"/>
        <family val="2"/>
        <scheme val="minor"/>
      </rPr>
      <t xml:space="preserve">Open letter on regulatory arrangements for independent distribution network operators </t>
    </r>
    <r>
      <rPr>
        <sz val="10"/>
        <color theme="1"/>
        <rFont val="Calibri"/>
        <family val="2"/>
        <scheme val="minor"/>
      </rPr>
      <t xml:space="preserve">
</t>
    </r>
    <r>
      <rPr>
        <u/>
        <sz val="10"/>
        <color rgb="FF0070C0"/>
        <rFont val="Calibri"/>
        <family val="2"/>
        <scheme val="minor"/>
      </rPr>
      <t>https://www.ofgem.gov.uk/publications/open-letter-regulatory-arrangements-independent-distribution-network-operators</t>
    </r>
    <r>
      <rPr>
        <sz val="10"/>
        <color theme="1"/>
        <rFont val="Calibri"/>
        <family val="2"/>
        <scheme val="minor"/>
      </rPr>
      <t xml:space="preserve">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t>
    </r>
    <r>
      <rPr>
        <sz val="10"/>
        <rFont val="Calibri"/>
        <family val="2"/>
        <scheme val="minor"/>
      </rPr>
      <t>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r>
  </si>
  <si>
    <r>
      <rPr>
        <b/>
        <u/>
        <sz val="10"/>
        <color theme="1"/>
        <rFont val="Calibri"/>
        <family val="2"/>
        <scheme val="minor"/>
      </rPr>
      <t>21 March 2024 - Response to open letter on regulatory arrangements for independent distribution network operators</t>
    </r>
    <r>
      <rPr>
        <sz val="10"/>
        <color theme="1"/>
        <rFont val="Calibri"/>
        <family val="2"/>
        <scheme val="minor"/>
      </rPr>
      <t xml:space="preserve">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r>
  </si>
  <si>
    <r>
      <rPr>
        <b/>
        <u/>
        <sz val="10"/>
        <rFont val="Calibri"/>
        <family val="2"/>
        <scheme val="minor"/>
      </rPr>
      <t xml:space="preserve">20 March 2024 &gt; Open letter on strategic transmission charging reform: a summary of responses
</t>
    </r>
    <r>
      <rPr>
        <b/>
        <u/>
        <sz val="10"/>
        <color rgb="FF0070C0"/>
        <rFont val="Calibri"/>
        <family val="2"/>
        <scheme val="minor"/>
      </rPr>
      <t>https://www.ofgem.gov.uk/publications/open-letter-strategic-transmission-charging-reform-summary-responses</t>
    </r>
    <r>
      <rPr>
        <u/>
        <sz val="10"/>
        <color rgb="FF0070C0"/>
        <rFont val="Calibri"/>
        <family val="2"/>
        <scheme val="minor"/>
      </rPr>
      <t xml:space="preserve">
</t>
    </r>
    <r>
      <rPr>
        <sz val="10"/>
        <rFont val="Calibri"/>
        <family val="2"/>
        <scheme val="minor"/>
      </rPr>
      <t xml:space="preserve">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t>
    </r>
    <r>
      <rPr>
        <b/>
        <sz val="10"/>
        <rFont val="Calibri"/>
        <family val="2"/>
        <scheme val="minor"/>
      </rPr>
      <t>Next steps</t>
    </r>
    <r>
      <rPr>
        <sz val="10"/>
        <rFont val="Calibri"/>
        <family val="2"/>
        <scheme val="minor"/>
      </rPr>
      <t xml:space="preserve">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r>
  </si>
  <si>
    <t>DCP 439</t>
  </si>
  <si>
    <t>Backdating Tariff Changes</t>
  </si>
  <si>
    <t>This change proposal seeks to add a sensible backstop to backdating.</t>
  </si>
  <si>
    <t>Hannah Proffitt / Richard Colwill</t>
  </si>
  <si>
    <t>Hannah Proffitt / Craig Booth</t>
  </si>
  <si>
    <t>The Change Report was presented to the Panel during their May 2024 meeting, where it was approved and was subsequently issued for voting following the May Panel meeting for a period of 15 Working Days. The outcome of the Party voting was a recommendation that Ofgem Accept DCP 433 and the Change Declaration was issued to Authority for approval on 10 June 2024.</t>
  </si>
  <si>
    <t>The Working Group met in April and agreed to issue a consultation for DCP 438. The consultation was issued on 07 May, with responses due by 29 May 2024. The second Working Group meeting was held on 04 June 2024 to review responses and the draft Change Report. The Change Report was issued to the Panel during the June Panel meeting, where it was approved to be issued for Party voting.</t>
  </si>
  <si>
    <t>DCP 440</t>
  </si>
  <si>
    <t>Consuming “de-energised” sites</t>
  </si>
  <si>
    <t>To ensure all consuming “de-energised” sites are charged DUoS.</t>
  </si>
  <si>
    <t>DCP 443</t>
  </si>
  <si>
    <t>Excess Capacity</t>
  </si>
  <si>
    <t>The purpose of this Change Proposal is to drive the correct customer behaviour regarding exceeding capacity.</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</si>
  <si>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</si>
  <si>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</si>
  <si>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</si>
  <si>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</si>
  <si>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DCP 439 Introduces new Paragraph 31.1</t>
  </si>
  <si>
    <t>DCP 439 Introduces new Paragraph 31</t>
  </si>
  <si>
    <t>DCP 439 Introduces new Paragraph 173A</t>
  </si>
  <si>
    <t>173A</t>
  </si>
  <si>
    <t>Change Report</t>
  </si>
  <si>
    <t>Awaiting Consent</t>
  </si>
  <si>
    <t>CONSULTATION</t>
  </si>
  <si>
    <t>WITHDRAWN</t>
  </si>
  <si>
    <t>Allocation of banding for TCR Charges for ‘Peaky’ Final Demand Customers</t>
  </si>
  <si>
    <t>Provide targeted relief from residual charges for electric vehicle charging sites</t>
  </si>
  <si>
    <t>The DCP 439 Change Report was issued to the August Panel meeeting for approval to progress to voting. During their meeting, the Panel requested for some amendments to be made and agreed to consider the the Change Report ex-committee. Approval was subsequently obtained via email and the Change Report was issued for voting for a period of 15 Working Days.</t>
  </si>
  <si>
    <t>MHHS CP seeks to remove the last column containing applicable Measurement Class</t>
  </si>
  <si>
    <t>Consultation</t>
  </si>
  <si>
    <t>On Hold</t>
  </si>
  <si>
    <t>The DCP 444 Working Group have met twice and have developed a consultation document which was issued on 08 October 2024 for a period of 2 weeks. The Working Group is scheduled to meet again on 25 October 2024 to review the consultation responses.</t>
  </si>
  <si>
    <t>General</t>
  </si>
  <si>
    <t>To describe how settlement runs, that will cause Supercustomer DUoS Reports (REP-002/A/B) to be created and sent under MHHS, that were not previously created as D0030/D0314 flows, will be handled.</t>
  </si>
  <si>
    <t>Additional Settlement Runs</t>
  </si>
  <si>
    <t>DCP 444</t>
  </si>
  <si>
    <t>STATUS - WITHDRAWN</t>
  </si>
  <si>
    <t>STATUS - REJECTED</t>
  </si>
  <si>
    <t xml:space="preserve">IMPLEMENTED </t>
  </si>
  <si>
    <t>The Change Report was issued for voting following the March Panel meeting for a period of three weeks. The outcome of the Party voting was a recommendation that Ofgem Accept DCP 435 and the Change Declaration was issued to Authority for approval.</t>
  </si>
  <si>
    <t>Next release after approval.</t>
  </si>
  <si>
    <t>Craig Booth</t>
  </si>
  <si>
    <t xml:space="preserve">General </t>
  </si>
  <si>
    <t>To add a process within DCUSA to enable a Party to transfer its rights and obligations to another Party via a novation agreement.</t>
  </si>
  <si>
    <t>Party Novation Process</t>
  </si>
  <si>
    <t>DCP 435</t>
  </si>
  <si>
    <t>STATUS - IMPLEMENTED</t>
  </si>
  <si>
    <t>STATUS - SENT BACK</t>
  </si>
  <si>
    <t>The DCP 428 Working Group finalised their review of the legal text to confirm it was fit for purpose and the Change Report was approved by the Panel ex-committee and subsequently issued for voting on 10 April 2024. The outcome of the Party voting was to Accept DCP 428 and therefore the change will be implemented.</t>
  </si>
  <si>
    <t xml:space="preserve">Richard Colwill/ Alysson  Peña </t>
  </si>
  <si>
    <t>To specify how parties should deal with zero or blank data in the supercustomer/aggregated billing messages when sending daily statements or raising invoices.</t>
  </si>
  <si>
    <t>Zero REP-002/A Data</t>
  </si>
  <si>
    <t>DCP 428</t>
  </si>
  <si>
    <t>STATUS - AWAITING IMPLEMENTATION</t>
  </si>
  <si>
    <t>Voting for DCP 437 ended on 9 October 2024. A Change Declaration was issued to industry and the Authority on 10 October 2024, with a recommendation to accept the proposed solution and implementation date.</t>
  </si>
  <si>
    <t>1 Working Day following approval</t>
  </si>
  <si>
    <t>DCP 445 was submitted to the Panel for Initial Assessment during their September meeting. The Panel approved for DCP 445 to progress to the Change Report Phase. The Change Report is being issued to the Panel during the October Panel meeting.</t>
  </si>
  <si>
    <t>Will be the date determined by the Authority in line with the MHHS Programme milestone, M8 ‘Code changes delivered’</t>
  </si>
  <si>
    <t>Dylan Townsend</t>
  </si>
  <si>
    <t>This Change Proposal will ensure that the appropriate obligations, processes and provisions for the new MHHS arrangements, which have been developed and consulted on as part of the MHHS Programme, are introduced into the DCUSA.</t>
  </si>
  <si>
    <t>Implementation of Market-wide Half Hourly Settlement (MHHS) Arrangements</t>
  </si>
  <si>
    <t>DCP 445</t>
  </si>
  <si>
    <t>Hannah Proffitt / Andy Green</t>
  </si>
  <si>
    <t>DCP 441 was submitted to the Panel for Initial Assessment during their May meeting. The Panel approved for DCP 441 to progress to the Change Report Phase. The Change Report was issued to the Panel during the June Panel meeting, where it was approved to be issued for Party voting.</t>
  </si>
  <si>
    <t xml:space="preserve">Alysson Pena </t>
  </si>
  <si>
    <t>This Change Proposal seeks to change the number of alternative variations that can be added by the Panel to a Change Report from two to three.</t>
  </si>
  <si>
    <t>Proposal to increase the number of allowed Change Report alternative variations from two to three</t>
  </si>
  <si>
    <t xml:space="preserve">DCP 441 </t>
  </si>
  <si>
    <t>This change proposal aims to update the rate of return as the previous legal text is out of date</t>
  </si>
  <si>
    <t xml:space="preserve">Craig Booth </t>
  </si>
  <si>
    <t>The Working Group met on 23 April, with a representative from Gowling WLG in attendance, in order to finalise the legal text. The legal text was agreed with the legal representative from Gowling WLG. The Change Report presented to the Panel during their May 2024 meeting, where it was approved and was subsequently issued for voting following the May Panel meeting for a period of 15 Working Days. The outcome of the Party voting was a recommendation that Ofgem Accept DCP 417 and the Change Declaration was issued to Authority for approval on 11 June 2024.</t>
  </si>
  <si>
    <t>Nadir Hafeez</t>
  </si>
  <si>
    <t>Melissa Kendal / Richard Colwill</t>
  </si>
  <si>
    <t>This change seeks to grant the ability to the Secretariat to raise Change Proposals where it identifies a change that would better facilitate the DCUSA Objectives and to introduce an obligation for the Secretariat to raise Change Proposals in certain circumstances, such as at the direction of the Authority.</t>
  </si>
  <si>
    <t>Ability for the DCUSA Secretariat to Raise Change Proposals</t>
  </si>
  <si>
    <t>DCP 417</t>
  </si>
  <si>
    <t>STATUS - AWAITING AUTHORITY CONSENT</t>
  </si>
  <si>
    <t xml:space="preserve">N/A </t>
  </si>
  <si>
    <t>STATUS - CHANGE REPORT</t>
  </si>
  <si>
    <t>CDCM / EDCM</t>
  </si>
  <si>
    <t xml:space="preserve">The DCP 442 Working Group is due to meet on 14 November to review RFI responses and determine next steps. </t>
  </si>
  <si>
    <t>Melissa Kendall / Craig Booth</t>
  </si>
  <si>
    <t>The intent of this Change Proposal is to align (and clarify) the two approaches that currently may result in a flexible connection being provided on an enduring basis. A flexible connection on an enduring basis is an arrangement that allows a Customer’s import/export of electricity via a connection to be restricted by a DNO/IDNO Party in perpetuity. This CP proposes that such a connection shall be a Flexible Connection rather than a Curtailable Connection.</t>
  </si>
  <si>
    <t>Aligning enduring flexible connections</t>
  </si>
  <si>
    <t>DCP 442</t>
  </si>
  <si>
    <t>The DCP 440 Working Group is due to meet on 13 November 2024, where they will review RFI responses and Change Report, with the aim of issuing to the December Panel.</t>
  </si>
  <si>
    <t>The proposer is considering withdrawing DCP 423.</t>
  </si>
  <si>
    <t>The DCP 420 Working Group issued a consultation on 9 October 2024 and are due to meet next on 19 November to review responses and determine next steps.</t>
  </si>
  <si>
    <t>The intent of this Change Proposal is to provide targeted relief from residual charges to publicly accessible electric vehicle (“EV”) charging sites. This may be a temporary fix to be put in place until the charging stations included are commercially viable.</t>
  </si>
  <si>
    <t>The DCP 419 Working Group last met on 25 September 2024 where they explored the feasability of using a DCC service request. Further analysis was needed for this solution and once this has been confirmed to be completed, the next meeting of the Working Group will be set up.</t>
  </si>
  <si>
    <t>Alysson Pena  / Richard Colwill</t>
  </si>
  <si>
    <t>This change seeks to ensure that all DCUSA Parties, that de-energise metering equipment as part of any planned work, provide the Distributor with advance notification of the supply interruption.</t>
  </si>
  <si>
    <t>Pre-Notifications of Planned Supply De-Energisations</t>
  </si>
  <si>
    <t>DCP 419</t>
  </si>
  <si>
    <t>The Working Group have reviewed the consultation responses and met on 23 June 2023 to finalise the conclusions to the second consultation. A decision on whether or not a Change Report is to be produced is to be made by the Panel but the Proposer has initated a MHHS Change Request for the CP to be impact assessed and so it is expected that DCP 416 will be put on hold, pending outcome of the MHHS Change Request.</t>
  </si>
  <si>
    <t>TBC (dependent on date required for DIP testing)</t>
  </si>
  <si>
    <t>Billing</t>
  </si>
  <si>
    <t>To create a new DCUSA owned DIP data message for electronic Distributor billing post MHHS.</t>
  </si>
  <si>
    <t>Electronic Invoicing Post MHHS</t>
  </si>
  <si>
    <t>DCP 416</t>
  </si>
  <si>
    <t>The Change Report was submitted to the Panel for review in the February 2023 Panel meeting. The Panel agreed  that it would not progress to Party voting and that it should be sent back to the Working Group but that the Working Group won’t need to meet until the MHHS Programme have been able to carry out an Impact Assessment for the solution they developed. It was noted that even then, no further work may be required but that it was too early to know that for sure.</t>
  </si>
  <si>
    <t>10/22/2022</t>
  </si>
  <si>
    <t>To create a new DCUSA owned DIP data message for supercustomer billing statements using MHHS data.</t>
  </si>
  <si>
    <t>Replacement of D0242/D0315 for MHHS</t>
  </si>
  <si>
    <t>DCP 415</t>
  </si>
  <si>
    <t>The DCP 412 Working Group last met on 23 October, where they reviewed a draft of the Change Report and the legal text and are planning to meet later in November, to finalise the legal and Change Report. The aim is for the Change Report to be issued to the Panel in December.</t>
  </si>
  <si>
    <t>The intent of this CP is to consider the residual charge for ‘peaky’ customers, removing the disproportionate impact of allocating residual charges on the basis of the Agreed Supply Capacity.</t>
  </si>
  <si>
    <t>The Working Group is next due to meet on 12 December 2024 where they will review the consultation responses and determine next steps.</t>
  </si>
  <si>
    <t>STATUS - DEFINITION</t>
  </si>
  <si>
    <t> </t>
  </si>
  <si>
    <t>INITIAL ASSESSMENT</t>
  </si>
  <si>
    <t>Being presented to the Panel for approval to progress to Change Report on 20 November 2024.</t>
  </si>
  <si>
    <t>This is a housekeeping change to align DCUSA text to what happens in the supercustomer process by amending Clause 20.4 to replace “different from those included in an Initial Account” with “different from those previously billed”.</t>
  </si>
  <si>
    <t>Supercustomer Billing</t>
  </si>
  <si>
    <t>DCP 448</t>
  </si>
  <si>
    <t>This is a housekeeping change to add the Section Number into the Footers within Schedule 2B so the reader can be sure the terms they are reading are for the intended section.</t>
  </si>
  <si>
    <t>NTC Section Footers</t>
  </si>
  <si>
    <t>DCP 447</t>
  </si>
  <si>
    <t>Being presented to the Panel for approval to progress to Working Group on 20 November 2024.</t>
  </si>
  <si>
    <t>To enable distributors to charge customers covered by section 2 of the National Terms of Connection for emergency disconnections that have been caused by their act or omission.</t>
  </si>
  <si>
    <t>Emergency Disconnections</t>
  </si>
  <si>
    <t>DCP 446</t>
  </si>
  <si>
    <t>STATUS - INITIAL ASSESSMENT</t>
  </si>
  <si>
    <t>Status Changed in the last month</t>
  </si>
  <si>
    <t>Current Status</t>
  </si>
  <si>
    <t>DCMDG TYPE</t>
  </si>
  <si>
    <t>The DCP 443 Working Group is due to meet next on 22 November with the aim of finalising an RFI to be issued to industry.</t>
  </si>
  <si>
    <t>Awaiting Implementation</t>
  </si>
  <si>
    <t>CDCM/EDCM</t>
  </si>
  <si>
    <r>
      <rPr>
        <b/>
        <sz val="10"/>
        <color theme="1"/>
        <rFont val="Calibri"/>
        <family val="2"/>
        <scheme val="minor"/>
      </rPr>
      <t>Baselined MHHS Implementation Timeline</t>
    </r>
    <r>
      <rPr>
        <sz val="10"/>
        <color theme="1"/>
        <rFont val="Calibri"/>
        <family val="2"/>
        <scheme val="minor"/>
      </rPr>
      <t xml:space="preserve">
V1.0 Issued following PSG approval of CR022 on 8 Jun 23
M6 = Aug-24  (Code change and detailed design recommendations delivered)
M7= Nov-24  (Smart Meters Act powers enabled)
M8= Mar-25  (Code changes delivered)
M9 = Oct-23  (System Integration Testing Start)
M10 = Mar-25  (Central systems ready for migrating MPANs)
M11 = Apr-25  (Start of 18 month migration for UMS/Advanced)
M12 = Apr-25  (Start of 18 month migration for Smart/Non-smart)
M13 = Mar-25  (Load Shaping Service switched on)
M14 = Mar-26  (All suppliers must be able to accept MPANs under the new TOM (one way gate))
M15 = Oct-26  (Full transition complete)
M16 = Dec-26  (Cut over to new settlement timetable)
M16* = May 27  (Cutover to New Settlement timetable – Latest Cutover)
DCP-445
Implementation of Market-wide Half Hourly Settlement (MHHS) Arrangements
This Change Proposal will ensure that the appropriate obligations, processes and provisions for the new MHHS arrangements, which have been developed and consulted on as part of the MHHS Programme, are introduced into the DCUSA.
Latest Activity
updated on 08 November 2024, following the conclusion of Party voting on 07 November 2024. The status of DCP 445 has been updated to ‘Awaiting Consent’ and a Change Declaration file which sets out the result of the vote of DCUSA Parties has been uploaded. As DCP 445 is a Change Proposal that relates to a Part 1 Matter, the result of the Party vote is deemed to be a recommendation to the Authority that the proposal should be accepted or rejected.
For DCP 445, DCUSA Parties have voted to recommend that the Authority should:
Accept the proposed variation (solution); and
Accept the implementation date.</t>
    </r>
  </si>
  <si>
    <r>
      <rPr>
        <sz val="10"/>
        <color rgb="FF000000"/>
        <rFont val="Calibri"/>
        <family val="2"/>
      </rPr>
      <t xml:space="preserve">Government and Ofgem launched a joint comprehensive review into the codes which govern the energy system. The aim of the review is to consider options for improving the existing arrangements, including scope for fundamental reform. 
</t>
    </r>
    <r>
      <rPr>
        <b/>
        <sz val="10"/>
        <color rgb="FF000000"/>
        <rFont val="Calibri"/>
        <family val="2"/>
      </rPr>
      <t xml:space="preserve">Published 22 July 2019 - Energy Codes Review Consultation
</t>
    </r>
    <r>
      <rPr>
        <sz val="10"/>
        <color rgb="FF000000"/>
        <rFont val="Calibri"/>
        <family val="2"/>
      </rPr>
      <t xml:space="preserve">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t>
    </r>
    <r>
      <rPr>
        <b/>
        <sz val="10"/>
        <color rgb="FF000000"/>
        <rFont val="Calibri"/>
        <family val="2"/>
      </rPr>
      <t xml:space="preserve">Energy codes review workshops September 2019
</t>
    </r>
    <r>
      <rPr>
        <sz val="10"/>
        <color rgb="FF000000"/>
        <rFont val="Calibri"/>
        <family val="2"/>
      </rPr>
      <t xml:space="preserve">BEIS and Ofgem will hold 2 identical workshops on these proposed reforms on  Monday 2 September  and Wednesday 4 September. A webinar may also be held in the same week if there is enough interest
•	2021/22 Ofgem Forward Workplan indicates the following:
</t>
    </r>
    <r>
      <rPr>
        <b/>
        <u/>
        <sz val="10"/>
        <color rgb="FF000000"/>
        <rFont val="Calibri"/>
        <family val="2"/>
      </rPr>
      <t xml:space="preserve">Activity: </t>
    </r>
    <r>
      <rPr>
        <sz val="10"/>
        <color rgb="FF000000"/>
        <rFont val="Calibri"/>
        <family val="2"/>
      </rPr>
      <t xml:space="preserve">Energy Codes Review
- With BEIS, carry out a second energy codes consultation
- Begin to implement energy codes reforms
</t>
    </r>
    <r>
      <rPr>
        <b/>
        <u/>
        <sz val="10"/>
        <color rgb="FF000000"/>
        <rFont val="Calibri"/>
        <family val="2"/>
      </rPr>
      <t>Activity:</t>
    </r>
    <r>
      <rPr>
        <sz val="10"/>
        <color rgb="FF000000"/>
        <rFont val="Calibri"/>
        <family val="2"/>
      </rPr>
      <t xml:space="preserve"> Engineering standards
</t>
    </r>
    <r>
      <rPr>
        <b/>
        <u/>
        <sz val="10"/>
        <color rgb="FF000000"/>
        <rFont val="Calibri"/>
        <family val="2"/>
      </rPr>
      <t xml:space="preserve">6 April 2022 
</t>
    </r>
    <r>
      <rPr>
        <sz val="10"/>
        <color rgb="FF000000"/>
        <rFont val="Calibri"/>
        <family val="2"/>
      </rPr>
      <t xml:space="preserve">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t>
    </r>
    <r>
      <rPr>
        <b/>
        <u/>
        <sz val="10"/>
        <color rgb="FF000000"/>
        <rFont val="Calibri"/>
        <family val="2"/>
      </rPr>
      <t xml:space="preserve">14 December 2022 - Energy Code Governance Reform Call for input
</t>
    </r>
    <r>
      <rPr>
        <sz val="10"/>
        <color rgb="FF000000"/>
        <rFont val="Calibri"/>
        <family val="2"/>
      </rPr>
      <t>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r>
  </si>
  <si>
    <r>
      <rPr>
        <b/>
        <u/>
        <sz val="10"/>
        <color rgb="FF000000"/>
        <rFont val="Calibri"/>
        <family val="2"/>
      </rPr>
      <t xml:space="preserve">30 January 2024 - Consultation on the implementation of energy code reform - Response deadline: 23 April 2024
</t>
    </r>
    <r>
      <rPr>
        <i/>
        <u/>
        <sz val="10"/>
        <color rgb="FF000000"/>
        <rFont val="Calibri"/>
        <family val="2"/>
      </rPr>
      <t xml:space="preserve">Section 2: Designation of codes and central systems:  </t>
    </r>
    <r>
      <rPr>
        <sz val="10"/>
        <color rgb="FF000000"/>
        <rFont val="Calibri"/>
        <family val="2"/>
      </rPr>
      <t xml:space="preserve">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t>
    </r>
    <r>
      <rPr>
        <i/>
        <u/>
        <sz val="10"/>
        <color rgb="FF000000"/>
        <rFont val="Calibri"/>
        <family val="2"/>
      </rPr>
      <t xml:space="preserve">Section 3: Code consolidation: </t>
    </r>
    <r>
      <rPr>
        <sz val="10"/>
        <color rgb="FF000000"/>
        <rFont val="Calibri"/>
        <family val="2"/>
      </rPr>
      <t xml:space="preserve">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t>
    </r>
    <r>
      <rPr>
        <i/>
        <u/>
        <sz val="10"/>
        <color rgb="FF000000"/>
        <rFont val="Calibri"/>
        <family val="2"/>
      </rPr>
      <t>Section 4: Strategic direction</t>
    </r>
    <r>
      <rPr>
        <sz val="10"/>
        <color rgb="FF000000"/>
        <rFont val="Calibri"/>
        <family val="2"/>
      </rPr>
      <t xml:space="preserve"> :  This section sets out Ofgem’s proposed approach to implementing their Strategic Direction Statement (SDS), including proposed process and timings. 
</t>
    </r>
    <r>
      <rPr>
        <i/>
        <u/>
        <sz val="10"/>
        <color rgb="FF000000"/>
        <rFont val="Calibri"/>
        <family val="2"/>
      </rPr>
      <t xml:space="preserve">Section 5: Code governance arrangements:  </t>
    </r>
    <r>
      <rPr>
        <sz val="10"/>
        <color rgb="FF000000"/>
        <rFont val="Calibri"/>
        <family val="2"/>
      </rPr>
      <t xml:space="preserve">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t>
    </r>
    <r>
      <rPr>
        <i/>
        <u/>
        <sz val="10"/>
        <color rgb="FF000000"/>
        <rFont val="Calibri"/>
        <family val="2"/>
      </rPr>
      <t xml:space="preserve">Section 6: Transition: </t>
    </r>
    <r>
      <rPr>
        <sz val="10"/>
        <color rgb="FF000000"/>
        <rFont val="Calibri"/>
        <family val="2"/>
      </rPr>
      <t xml:space="preserve">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t>
    </r>
    <r>
      <rPr>
        <b/>
        <u/>
        <sz val="10"/>
        <color rgb="FF000000"/>
        <rFont val="Calibri"/>
        <family val="2"/>
      </rPr>
      <t xml:space="preserve">March 2024: Energy Code Reform: Joint DESNZ/Ofgem Consultation on Code Manager Licensing and Secondary Legislation Closing date: 5 May 2024
</t>
    </r>
    <r>
      <rPr>
        <sz val="10"/>
        <color rgb="FF000000"/>
        <rFont val="Calibri"/>
        <family val="2"/>
      </rPr>
      <t xml:space="preserve">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t>
    </r>
    <r>
      <rPr>
        <i/>
        <u val="double"/>
        <sz val="10"/>
        <color rgb="FF000000"/>
        <rFont val="Calibri"/>
        <family val="2"/>
      </rPr>
      <t xml:space="preserve">DCUSA Ltd has responded to this consultation
</t>
    </r>
    <r>
      <rPr>
        <b/>
        <u/>
        <sz val="10"/>
        <color rgb="FF000000"/>
        <rFont val="Calibri"/>
        <family val="2"/>
      </rPr>
      <t xml:space="preserve">22 August 2024 - Implementation of energy code reform: consultation decision published
</t>
    </r>
    <r>
      <rPr>
        <sz val="10"/>
        <color rgb="FF000000"/>
        <rFont val="Calibri"/>
        <family val="2"/>
      </rPr>
      <t xml:space="preserve">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t>
    </r>
    <r>
      <rPr>
        <b/>
        <u/>
        <sz val="10"/>
        <color rgb="FF000000"/>
        <rFont val="Calibri"/>
        <family val="2"/>
      </rPr>
      <t xml:space="preserve">8 October 2024 — Energy Code Reform: Government response to consultation on code manager licensing and secondary legislation: </t>
    </r>
    <r>
      <rPr>
        <b/>
        <i/>
        <u/>
        <sz val="10"/>
        <color rgb="FF000000"/>
        <rFont val="Calibri"/>
        <family val="2"/>
      </rPr>
      <t xml:space="preserve">Detail of outcome
</t>
    </r>
    <r>
      <rPr>
        <i/>
        <u/>
        <sz val="10"/>
        <color rgb="FF000000"/>
        <rFont val="Calibri"/>
        <family val="2"/>
      </rPr>
      <t xml:space="preserve">Government has decided to proceed with the proposed broad code manager licence conditions set out in the consultation. Code managers will: 
</t>
    </r>
    <r>
      <rPr>
        <sz val="10"/>
        <color rgb="FF000000"/>
        <rFont val="Calibri"/>
        <family val="2"/>
      </rPr>
      <t xml:space="preserve">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t>
    </r>
    <r>
      <rPr>
        <i/>
        <u/>
        <sz val="10"/>
        <color rgb="FF000000"/>
        <rFont val="Calibri"/>
        <family val="2"/>
      </rPr>
      <t>On code manager selection, Government have also decided to proceed with the proposals set out in the consultation. Ofgem will</t>
    </r>
    <r>
      <rPr>
        <sz val="10"/>
        <color rgb="FF000000"/>
        <rFont val="Calibri"/>
        <family val="2"/>
      </rPr>
      <t xml:space="preserve">: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t>
    </r>
    <r>
      <rPr>
        <i/>
        <u/>
        <sz val="10"/>
        <color rgb="FF000000"/>
        <rFont val="Calibri"/>
        <family val="2"/>
      </rPr>
      <t xml:space="preserve">Following the publication of the government response DESNZ intend to: 
</t>
    </r>
    <r>
      <rPr>
        <sz val="10"/>
        <color rgb="FF000000"/>
        <rFont val="Calibri"/>
        <family val="2"/>
      </rPr>
      <t>1) lay secondary legislation to formally establish the code manager non-competitive selection regime by the end of 2024; 2) consult on a full draft of standard licence conditions in 2025</t>
    </r>
  </si>
  <si>
    <r>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t>
    </r>
    <r>
      <rPr>
        <sz val="10"/>
        <color rgb="FFFF0000"/>
        <rFont val="Calibri"/>
        <family val="2"/>
        <scheme val="minor"/>
      </rPr>
      <t xml:space="preserve"> </t>
    </r>
    <r>
      <rPr>
        <sz val="10"/>
        <color theme="1"/>
        <rFont val="Calibri"/>
        <family val="2"/>
        <scheme val="minor"/>
      </rPr>
      <t xml:space="preserve">
19 July 2022 - a report was published  -Delivering a Digitalised Energy System (https://es.catapult.org.uk/report/delivering-a-digitalised-energy-system/) - which laid out next steps</t>
    </r>
  </si>
  <si>
    <r>
      <rPr>
        <b/>
        <u/>
        <sz val="10"/>
        <rFont val="Calibri"/>
        <family val="2"/>
        <scheme val="minor"/>
      </rPr>
      <t>29 July 2024 - Flexibility Market Asset Registration Consultation Opened - Closing date is 23 September 2024</t>
    </r>
    <r>
      <rPr>
        <sz val="10"/>
        <rFont val="Calibri"/>
        <family val="2"/>
        <scheme val="minor"/>
      </rPr>
      <t xml:space="preserve">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</si>
</sst>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F800]dddd\,\ mmmm\ dd\,\ yyyy"/>
    <numFmt numFmtId="166" formatCode="[$-809]dd\ mmmm\ yyyy;@"/>
  </numFmts>
  <fonts count="61" x14ac:knownFonts="1">
    <font>
      <sz val="11"/>
      <color theme="1"/>
      <name val="Calibri"/>
      <family val="2"/>
      <scheme val="minor"/>
    </font>
    <font>
      <sz val="12"/>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color theme="0"/>
      <name val="Calibri"/>
      <family val="2"/>
      <scheme val="minor"/>
    </font>
    <font>
      <sz val="11"/>
      <color rgb="FF404040"/>
      <name val="Calibri"/>
      <family val="2"/>
      <scheme val="minor"/>
    </font>
    <font>
      <b/>
      <sz val="11"/>
      <color rgb="FF404040"/>
      <name val="Calibri"/>
      <family val="2"/>
      <scheme val="minor"/>
    </font>
    <font>
      <sz val="10"/>
      <name val="Arial"/>
      <family val="2"/>
    </font>
    <font>
      <sz val="11"/>
      <color theme="1"/>
      <name val="Calibri"/>
      <family val="2"/>
      <scheme val="minor"/>
    </font>
    <font>
      <sz val="11"/>
      <color rgb="FF006100"/>
      <name val="Calibri"/>
      <family val="2"/>
      <scheme val="minor"/>
    </font>
    <font>
      <sz val="11"/>
      <color rgb="FF9C0006"/>
      <name val="Calibri"/>
      <family val="2"/>
      <scheme val="minor"/>
    </font>
    <font>
      <sz val="11"/>
      <color theme="0"/>
      <name val="Calibri"/>
      <family val="2"/>
      <scheme val="minor"/>
    </font>
    <font>
      <sz val="10"/>
      <name val="Arial"/>
      <family val="2"/>
    </font>
    <font>
      <sz val="10"/>
      <color theme="1"/>
      <name val="Arial"/>
      <family val="2"/>
    </font>
    <font>
      <sz val="10"/>
      <color theme="1"/>
      <name val="Tahoma"/>
      <family val="2"/>
    </font>
    <font>
      <sz val="10"/>
      <color theme="4" tint="-0.24994659260841701"/>
      <name val="Calibri"/>
      <family val="2"/>
      <scheme val="minor"/>
    </font>
    <font>
      <sz val="8"/>
      <color theme="4"/>
      <name val="Calibri"/>
      <family val="2"/>
      <scheme val="minor"/>
    </font>
    <font>
      <b/>
      <sz val="13"/>
      <color theme="4"/>
      <name val="Calibri"/>
      <family val="2"/>
      <scheme val="minor"/>
    </font>
    <font>
      <b/>
      <sz val="25"/>
      <color theme="0" tint="-0.14996795556505021"/>
      <name val="Calibri"/>
      <family val="2"/>
      <scheme val="minor"/>
    </font>
    <font>
      <b/>
      <sz val="12"/>
      <color theme="4"/>
      <name val="Calibri"/>
      <family val="2"/>
      <scheme val="minor"/>
    </font>
    <font>
      <sz val="10"/>
      <name val="Arial"/>
      <family val="2"/>
    </font>
    <font>
      <b/>
      <sz val="11"/>
      <name val="Arial"/>
      <family val="2"/>
    </font>
    <font>
      <sz val="10"/>
      <color theme="1"/>
      <name val="Calibri"/>
      <family val="2"/>
      <scheme val="minor"/>
    </font>
    <font>
      <b/>
      <sz val="10"/>
      <color theme="1"/>
      <name val="Calibri"/>
      <family val="2"/>
      <scheme val="minor"/>
    </font>
    <font>
      <b/>
      <sz val="12"/>
      <color theme="1"/>
      <name val="Calibri"/>
      <family val="2"/>
      <scheme val="minor"/>
    </font>
    <font>
      <b/>
      <sz val="11"/>
      <color rgb="FFFF0000"/>
      <name val="Calibri"/>
      <family val="2"/>
      <scheme val="minor"/>
    </font>
    <font>
      <b/>
      <sz val="18"/>
      <color theme="1"/>
      <name val="Calibri"/>
      <family val="2"/>
      <scheme val="minor"/>
    </font>
    <font>
      <sz val="11"/>
      <name val="Calibri"/>
      <family val="2"/>
    </font>
    <font>
      <b/>
      <sz val="11"/>
      <color theme="0"/>
      <name val="Arial"/>
      <family val="2"/>
    </font>
    <font>
      <sz val="11"/>
      <color rgb="FF000000"/>
      <name val="Calibri"/>
      <family val="2"/>
    </font>
    <font>
      <b/>
      <sz val="11"/>
      <color rgb="FF000000"/>
      <name val="Calibri"/>
      <family val="2"/>
    </font>
    <font>
      <b/>
      <sz val="12"/>
      <color theme="1"/>
      <name val="Calibri"/>
      <family val="2"/>
    </font>
    <font>
      <b/>
      <u/>
      <sz val="10"/>
      <color theme="1"/>
      <name val="Calibri"/>
      <family val="2"/>
      <scheme val="minor"/>
    </font>
    <font>
      <b/>
      <sz val="12"/>
      <color theme="0"/>
      <name val="Calibri"/>
      <family val="2"/>
      <scheme val="minor"/>
    </font>
    <font>
      <sz val="11"/>
      <name val="Calibri"/>
      <family val="2"/>
    </font>
    <font>
      <u/>
      <sz val="10"/>
      <color rgb="FF0070C0"/>
      <name val="Calibri"/>
      <family val="2"/>
      <scheme val="minor"/>
    </font>
    <font>
      <i/>
      <u/>
      <sz val="10"/>
      <color theme="1"/>
      <name val="Calibri"/>
      <family val="2"/>
      <scheme val="minor"/>
    </font>
    <font>
      <sz val="10"/>
      <name val="Calibri"/>
      <family val="2"/>
      <scheme val="minor"/>
    </font>
    <font>
      <sz val="10"/>
      <name val="Arial"/>
      <family val="2"/>
    </font>
    <font>
      <b/>
      <sz val="10"/>
      <name val="Calibri"/>
      <family val="2"/>
      <scheme val="minor"/>
    </font>
    <font>
      <b/>
      <u/>
      <sz val="10"/>
      <name val="Calibri"/>
      <family val="2"/>
      <scheme val="minor"/>
    </font>
    <font>
      <b/>
      <u/>
      <sz val="10"/>
      <color rgb="FF0070C0"/>
      <name val="Calibri"/>
      <family val="2"/>
      <scheme val="minor"/>
    </font>
    <font>
      <sz val="11"/>
      <color rgb="FF4D4D4D"/>
      <name val="Calibri"/>
      <family val="2"/>
      <scheme val="minor"/>
    </font>
    <font>
      <sz val="11"/>
      <color theme="1"/>
      <name val="Aptos"/>
      <family val="2"/>
    </font>
    <font>
      <b/>
      <sz val="11"/>
      <color theme="1"/>
      <name val="Aptos"/>
      <family val="2"/>
    </font>
    <font>
      <b/>
      <sz val="11"/>
      <color rgb="FFFF0000"/>
      <name val="Aptos"/>
      <family val="2"/>
    </font>
    <font>
      <b/>
      <sz val="11"/>
      <color theme="0"/>
      <name val="Aptos"/>
      <family val="2"/>
    </font>
    <font>
      <b/>
      <sz val="11"/>
      <name val="Aptos"/>
      <family val="2"/>
    </font>
    <font>
      <b/>
      <sz val="11"/>
      <color rgb="FFFFFF00"/>
      <name val="Aptos"/>
      <family val="2"/>
    </font>
    <font>
      <sz val="10"/>
      <name val="Arial"/>
    </font>
    <font>
      <sz val="11"/>
      <name val="Arial"/>
      <family val="2"/>
    </font>
    <font>
      <b/>
      <sz val="11"/>
      <color rgb="FFFFFFFF"/>
      <name val="Calibri"/>
      <family val="2"/>
    </font>
    <font>
      <b/>
      <sz val="11"/>
      <color rgb="FFFFFFFF"/>
      <name val="Arial"/>
      <family val="2"/>
    </font>
    <font>
      <sz val="10"/>
      <color rgb="FF000000"/>
      <name val="Calibri"/>
      <family val="2"/>
    </font>
    <font>
      <b/>
      <sz val="10"/>
      <color rgb="FF000000"/>
      <name val="Calibri"/>
      <family val="2"/>
    </font>
    <font>
      <b/>
      <u/>
      <sz val="10"/>
      <color rgb="FF000000"/>
      <name val="Calibri"/>
      <family val="2"/>
    </font>
    <font>
      <i/>
      <u/>
      <sz val="10"/>
      <color rgb="FF000000"/>
      <name val="Calibri"/>
      <family val="2"/>
    </font>
    <font>
      <i/>
      <u val="double"/>
      <sz val="10"/>
      <color rgb="FF000000"/>
      <name val="Calibri"/>
      <family val="2"/>
    </font>
    <font>
      <b/>
      <i/>
      <u/>
      <sz val="10"/>
      <color rgb="FF000000"/>
      <name val="Calibri"/>
      <family val="2"/>
    </font>
    <font>
      <sz val="10"/>
      <color rgb="FFFF0000"/>
      <name val="Calibri"/>
      <family val="2"/>
      <scheme val="minor"/>
    </font>
  </fonts>
  <fills count="33">
    <fill>
      <patternFill patternType="none"/>
    </fill>
    <fill>
      <patternFill patternType="gray125"/>
    </fill>
    <fill>
      <patternFill patternType="solid">
        <fgColor theme="4" tint="0.59999389629810485"/>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7030A0"/>
        <bgColor indexed="64"/>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theme="4"/>
      </patternFill>
    </fill>
    <fill>
      <patternFill patternType="solid">
        <fgColor theme="7"/>
      </patternFill>
    </fill>
    <fill>
      <patternFill patternType="solid">
        <fgColor theme="8"/>
      </patternFill>
    </fill>
    <fill>
      <patternFill patternType="solid">
        <fgColor theme="8" tint="0.79998168889431442"/>
        <bgColor indexed="65"/>
      </patternFill>
    </fill>
    <fill>
      <patternFill patternType="solid">
        <fgColor theme="9" tint="0.39997558519241921"/>
        <bgColor indexed="64"/>
      </patternFill>
    </fill>
    <fill>
      <patternFill patternType="solid">
        <fgColor rgb="FF6EB29D"/>
        <bgColor indexed="64"/>
      </patternFill>
    </fill>
    <fill>
      <patternFill patternType="solid">
        <fgColor theme="1"/>
        <bgColor indexed="64"/>
      </patternFill>
    </fill>
    <fill>
      <patternFill patternType="solid">
        <fgColor rgb="FF58C885"/>
        <bgColor indexed="64"/>
      </patternFill>
    </fill>
    <fill>
      <patternFill patternType="solid">
        <fgColor rgb="FFFFFF00"/>
        <bgColor indexed="64"/>
      </patternFill>
    </fill>
    <fill>
      <patternFill patternType="solid">
        <fgColor theme="7" tint="0.39997558519241921"/>
        <bgColor indexed="64"/>
      </patternFill>
    </fill>
    <fill>
      <patternFill patternType="solid">
        <fgColor theme="8"/>
        <bgColor indexed="64"/>
      </patternFill>
    </fill>
    <fill>
      <patternFill patternType="solid">
        <fgColor rgb="FF92D050"/>
        <bgColor indexed="64"/>
      </patternFill>
    </fill>
    <fill>
      <patternFill patternType="solid">
        <fgColor rgb="FF386A59"/>
        <bgColor indexed="64"/>
      </patternFill>
    </fill>
    <fill>
      <patternFill patternType="solid">
        <fgColor rgb="FFD9EBE5"/>
        <bgColor indexed="64"/>
      </patternFill>
    </fill>
    <fill>
      <patternFill patternType="solid">
        <fgColor rgb="FFD9D9D9"/>
        <bgColor indexed="64"/>
      </patternFill>
    </fill>
    <fill>
      <patternFill patternType="solid">
        <fgColor rgb="FFFFFFFF"/>
        <bgColor indexed="64"/>
      </patternFill>
    </fill>
    <fill>
      <patternFill patternType="solid">
        <fgColor theme="7" tint="0.59999389629810485"/>
        <bgColor indexed="64"/>
      </patternFill>
    </fill>
    <fill>
      <patternFill patternType="solid">
        <fgColor theme="1"/>
        <bgColor theme="1"/>
      </patternFill>
    </fill>
    <fill>
      <patternFill patternType="solid">
        <fgColor rgb="FFD34DC9"/>
        <bgColor indexed="64"/>
      </patternFill>
    </fill>
    <fill>
      <patternFill patternType="solid">
        <fgColor rgb="FFFF0000"/>
        <bgColor indexed="64"/>
      </patternFill>
    </fill>
    <fill>
      <patternFill patternType="solid">
        <fgColor rgb="FF000000"/>
        <bgColor indexed="64"/>
      </patternFill>
    </fill>
    <fill>
      <patternFill patternType="solid">
        <fgColor rgb="FF000000"/>
        <bgColor rgb="FF000000"/>
      </patternFill>
    </fill>
    <fill>
      <patternFill patternType="solid">
        <fgColor theme="9" tint="0.79998168889431442"/>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theme="4" tint="0.39994506668294322"/>
      </left>
      <right style="thin">
        <color theme="4" tint="0.39994506668294322"/>
      </right>
      <top style="thin">
        <color theme="4" tint="0.39994506668294322"/>
      </top>
      <bottom style="thin">
        <color theme="4" tint="0.3999450666829432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rgb="FFC3DFD6"/>
      </right>
      <top style="thin">
        <color rgb="FFC3DFD6"/>
      </top>
      <bottom style="thin">
        <color rgb="FFC3DFD6"/>
      </bottom>
      <diagonal/>
    </border>
    <border>
      <left/>
      <right style="thin">
        <color rgb="FFC3DFD6"/>
      </right>
      <top/>
      <bottom style="thin">
        <color rgb="FFC3DFD6"/>
      </bottom>
      <diagonal/>
    </border>
    <border>
      <left/>
      <right style="thin">
        <color rgb="FFC3DFD6"/>
      </right>
      <top/>
      <bottom/>
      <diagonal/>
    </border>
    <border>
      <left/>
      <right style="thin">
        <color rgb="FFC3DFD6"/>
      </right>
      <top style="thin">
        <color rgb="FFC3DFD6"/>
      </top>
      <bottom/>
      <diagonal/>
    </border>
    <border>
      <left/>
      <right style="thin">
        <color rgb="FFD9EBE5"/>
      </right>
      <top style="thin">
        <color rgb="FFD9EBE5"/>
      </top>
      <bottom style="thin">
        <color rgb="FFD9EBE5"/>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3C9164"/>
      </left>
      <right/>
      <top style="medium">
        <color rgb="FF3C9164"/>
      </top>
      <bottom style="medium">
        <color rgb="FF3C9164"/>
      </bottom>
      <diagonal/>
    </border>
    <border>
      <left style="medium">
        <color indexed="64"/>
      </left>
      <right style="medium">
        <color indexed="64"/>
      </right>
      <top style="medium">
        <color indexed="64"/>
      </top>
      <bottom/>
      <diagonal/>
    </border>
    <border>
      <left/>
      <right/>
      <top/>
      <bottom style="thin">
        <color indexed="64"/>
      </bottom>
      <diagonal/>
    </border>
    <border>
      <left style="thin">
        <color auto="1"/>
      </left>
      <right style="thin">
        <color auto="1"/>
      </right>
      <top/>
      <bottom/>
      <diagonal/>
    </border>
    <border>
      <left/>
      <right style="medium">
        <color indexed="64"/>
      </right>
      <top/>
      <bottom style="medium">
        <color indexed="64"/>
      </bottom>
      <diagonal/>
    </border>
    <border>
      <left/>
      <right style="medium">
        <color indexed="64"/>
      </right>
      <top/>
      <bottom style="thick">
        <color indexed="64"/>
      </bottom>
      <diagonal/>
    </border>
    <border>
      <left style="medium">
        <color indexed="64"/>
      </left>
      <right style="medium">
        <color indexed="64"/>
      </right>
      <top/>
      <bottom style="thick">
        <color indexed="64"/>
      </bottom>
      <diagonal/>
    </border>
    <border>
      <left/>
      <right style="medium">
        <color rgb="FF000000"/>
      </right>
      <top/>
      <bottom style="medium">
        <color indexed="64"/>
      </bottom>
      <diagonal/>
    </border>
    <border>
      <left/>
      <right/>
      <top/>
      <bottom style="medium">
        <color indexed="64"/>
      </bottom>
      <diagonal/>
    </border>
    <border>
      <left style="medium">
        <color rgb="FFFFFFFF"/>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rgb="FF000000"/>
      </right>
      <top/>
      <bottom/>
      <diagonal/>
    </border>
    <border>
      <left style="medium">
        <color rgb="FFFFFFFF"/>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style="thin">
        <color indexed="64"/>
      </bottom>
      <diagonal/>
    </border>
    <border>
      <left style="medium">
        <color rgb="FFFFFFFF"/>
      </left>
      <right/>
      <top/>
      <bottom style="thin">
        <color indexed="64"/>
      </bottom>
      <diagonal/>
    </border>
    <border>
      <left style="thin">
        <color indexed="64"/>
      </left>
      <right/>
      <top/>
      <bottom style="thick">
        <color indexed="64"/>
      </bottom>
      <diagonal/>
    </border>
    <border>
      <left style="thin">
        <color indexed="64"/>
      </left>
      <right style="thin">
        <color indexed="64"/>
      </right>
      <top/>
      <bottom style="thick">
        <color indexed="64"/>
      </bottom>
      <diagonal/>
    </border>
    <border>
      <left style="thick">
        <color rgb="FF3C9164"/>
      </left>
      <right style="thick">
        <color rgb="FF3C9164"/>
      </right>
      <top style="thick">
        <color rgb="FF3C9164"/>
      </top>
      <bottom style="thick">
        <color rgb="FF3C9164"/>
      </bottom>
      <diagonal/>
    </border>
  </borders>
  <cellStyleXfs count="734">
    <xf numFmtId="0" fontId="0" fillId="0" borderId="0"/>
    <xf numFmtId="0" fontId="8" fillId="0" borderId="0"/>
    <xf numFmtId="0" fontId="13"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15" fillId="0" borderId="0"/>
    <xf numFmtId="0" fontId="9" fillId="13"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1" fillId="9" borderId="0" applyNumberFormat="0" applyBorder="0" applyAlignment="0" applyProtection="0"/>
    <xf numFmtId="0" fontId="10" fillId="8" borderId="0" applyNumberFormat="0" applyBorder="0" applyAlignment="0" applyProtection="0"/>
    <xf numFmtId="0" fontId="15" fillId="0" borderId="0"/>
    <xf numFmtId="0" fontId="15" fillId="0" borderId="0"/>
    <xf numFmtId="0" fontId="15" fillId="0" borderId="0"/>
    <xf numFmtId="0" fontId="15" fillId="0" borderId="0"/>
    <xf numFmtId="0" fontId="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6" fillId="0" borderId="0">
      <alignment horizontal="left" vertical="center" indent="1"/>
    </xf>
    <xf numFmtId="0" fontId="17" fillId="0" borderId="0" applyNumberFormat="0" applyFill="0" applyBorder="0" applyProtection="0">
      <alignment horizontal="right"/>
    </xf>
    <xf numFmtId="0" fontId="18" fillId="0" borderId="0" applyNumberFormat="0" applyFill="0" applyBorder="0" applyProtection="0">
      <alignment horizontal="right"/>
    </xf>
    <xf numFmtId="0" fontId="5" fillId="10" borderId="5" applyNumberFormat="0" applyAlignment="0" applyProtection="0"/>
    <xf numFmtId="0" fontId="19" fillId="0" borderId="0" applyNumberFormat="0" applyFill="0" applyBorder="0" applyAlignment="0" applyProtection="0"/>
    <xf numFmtId="0" fontId="20" fillId="0" borderId="0" applyNumberFormat="0" applyFill="0" applyBorder="0" applyProtection="0">
      <alignment horizontal="right"/>
    </xf>
    <xf numFmtId="0" fontId="8"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9" fillId="0" borderId="0"/>
    <xf numFmtId="0" fontId="9" fillId="0" borderId="0"/>
    <xf numFmtId="0" fontId="8"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1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35" fillId="0" borderId="0"/>
    <xf numFmtId="0" fontId="39" fillId="0" borderId="0"/>
    <xf numFmtId="0" fontId="9" fillId="0" borderId="0"/>
    <xf numFmtId="0" fontId="9" fillId="0" borderId="0"/>
    <xf numFmtId="0" fontId="9" fillId="0" borderId="0"/>
    <xf numFmtId="0" fontId="9" fillId="0" borderId="0"/>
    <xf numFmtId="0" fontId="9" fillId="0" borderId="0"/>
    <xf numFmtId="0" fontId="50" fillId="0" borderId="0"/>
  </cellStyleXfs>
  <cellXfs count="192">
    <xf numFmtId="0" fontId="0" fillId="0" borderId="0" xfId="0"/>
    <xf numFmtId="0" fontId="0" fillId="0" borderId="0" xfId="0" applyAlignment="1">
      <alignment horizontal="center" vertical="center" wrapText="1"/>
    </xf>
    <xf numFmtId="0" fontId="4" fillId="0" borderId="0" xfId="0" applyFont="1" applyAlignment="1">
      <alignment horizontal="center" vertical="center" wrapText="1"/>
    </xf>
    <xf numFmtId="14" fontId="0" fillId="0" borderId="0" xfId="0" applyNumberFormat="1" applyAlignment="1">
      <alignment horizontal="center" vertical="center" wrapText="1"/>
    </xf>
    <xf numFmtId="14" fontId="4" fillId="0" borderId="0" xfId="0" applyNumberFormat="1" applyFont="1" applyAlignment="1">
      <alignment horizontal="center" vertical="center" wrapText="1"/>
    </xf>
    <xf numFmtId="0" fontId="3"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0" borderId="0" xfId="0" applyFont="1"/>
    <xf numFmtId="0" fontId="0" fillId="0" borderId="0" xfId="0" applyAlignment="1">
      <alignment horizontal="left"/>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6" borderId="1" xfId="0" applyFill="1" applyBorder="1" applyAlignment="1">
      <alignment horizontal="center" vertical="center" wrapText="1"/>
    </xf>
    <xf numFmtId="14" fontId="0" fillId="6" borderId="1" xfId="0" applyNumberFormat="1" applyFill="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7" fillId="0" borderId="0" xfId="0" applyFont="1" applyAlignment="1">
      <alignment vertical="center"/>
    </xf>
    <xf numFmtId="0" fontId="4" fillId="0" borderId="0" xfId="0" applyFont="1"/>
    <xf numFmtId="0" fontId="34" fillId="5" borderId="1" xfId="0" applyFont="1" applyFill="1" applyBorder="1" applyAlignment="1">
      <alignment horizontal="center" vertical="center"/>
    </xf>
    <xf numFmtId="0" fontId="2" fillId="26" borderId="6" xfId="0" applyFont="1" applyFill="1" applyBorder="1" applyAlignment="1">
      <alignment horizontal="left" vertical="center" wrapText="1"/>
    </xf>
    <xf numFmtId="0" fontId="34" fillId="5" borderId="3" xfId="0" applyFont="1" applyFill="1" applyBorder="1" applyAlignment="1">
      <alignment horizontal="center" vertical="center"/>
    </xf>
    <xf numFmtId="0" fontId="2" fillId="26" borderId="13" xfId="0" applyFont="1" applyFill="1" applyBorder="1" applyAlignment="1">
      <alignment horizontal="left" vertical="center" wrapText="1"/>
    </xf>
    <xf numFmtId="0" fontId="32" fillId="0" borderId="7" xfId="155" applyFont="1" applyBorder="1" applyAlignment="1">
      <alignment horizontal="center" vertical="center" wrapText="1"/>
    </xf>
    <xf numFmtId="2" fontId="32" fillId="0" borderId="7" xfId="155" applyNumberFormat="1" applyFont="1" applyBorder="1" applyAlignment="1">
      <alignment horizontal="center" vertical="center" wrapText="1"/>
    </xf>
    <xf numFmtId="2" fontId="32" fillId="16" borderId="7" xfId="155" applyNumberFormat="1" applyFont="1" applyFill="1" applyBorder="1" applyAlignment="1">
      <alignment horizontal="center" vertical="center" wrapText="1"/>
    </xf>
    <xf numFmtId="0" fontId="32" fillId="16" borderId="7" xfId="155"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6" borderId="1" xfId="0" applyFill="1" applyBorder="1" applyAlignment="1">
      <alignment horizontal="left" vertical="center" wrapText="1"/>
    </xf>
    <xf numFmtId="0" fontId="0" fillId="0" borderId="1" xfId="0" applyBorder="1" applyAlignment="1">
      <alignment horizontal="left" vertical="center" wrapText="1"/>
    </xf>
    <xf numFmtId="0" fontId="0" fillId="6" borderId="1" xfId="0" applyFill="1" applyBorder="1" applyAlignment="1">
      <alignment horizontal="left" vertical="center"/>
    </xf>
    <xf numFmtId="0" fontId="0" fillId="0" borderId="1" xfId="0" applyBorder="1" applyAlignment="1">
      <alignment horizontal="left"/>
    </xf>
    <xf numFmtId="0" fontId="0" fillId="0" borderId="1" xfId="0" applyBorder="1" applyAlignment="1">
      <alignment horizontal="left" wrapText="1"/>
    </xf>
    <xf numFmtId="0" fontId="2" fillId="0" borderId="6" xfId="0" applyFont="1" applyBorder="1" applyAlignment="1">
      <alignment horizontal="left" vertical="center" wrapText="1"/>
    </xf>
    <xf numFmtId="49" fontId="23" fillId="0" borderId="15" xfId="0" applyNumberFormat="1" applyFont="1" applyBorder="1" applyAlignment="1" applyProtection="1">
      <alignment horizontal="left" vertical="center" wrapText="1"/>
      <protection locked="0"/>
    </xf>
    <xf numFmtId="49" fontId="23" fillId="0" borderId="14" xfId="0" applyNumberFormat="1" applyFont="1" applyBorder="1" applyAlignment="1" applyProtection="1">
      <alignment horizontal="left" vertical="center" wrapText="1"/>
      <protection locked="0"/>
    </xf>
    <xf numFmtId="49" fontId="23" fillId="6" borderId="14" xfId="0" applyNumberFormat="1" applyFont="1" applyFill="1" applyBorder="1" applyAlignment="1" applyProtection="1">
      <alignment horizontal="left" vertical="center" wrapText="1"/>
      <protection locked="0"/>
    </xf>
    <xf numFmtId="49" fontId="23" fillId="6" borderId="15" xfId="0" applyNumberFormat="1" applyFont="1" applyFill="1" applyBorder="1" applyAlignment="1" applyProtection="1">
      <alignment horizontal="left" vertical="center" wrapText="1"/>
      <protection locked="0"/>
    </xf>
    <xf numFmtId="49" fontId="23" fillId="0" borderId="16" xfId="0" applyNumberFormat="1" applyFont="1" applyBorder="1" applyAlignment="1" applyProtection="1">
      <alignment horizontal="left" vertical="center" wrapText="1"/>
      <protection locked="0"/>
    </xf>
    <xf numFmtId="0" fontId="38" fillId="6" borderId="14" xfId="0" applyFont="1" applyFill="1" applyBorder="1" applyAlignment="1" applyProtection="1">
      <alignment horizontal="left" vertical="center" wrapText="1"/>
      <protection locked="0"/>
    </xf>
    <xf numFmtId="0" fontId="0" fillId="0" borderId="17" xfId="0" applyBorder="1"/>
    <xf numFmtId="0" fontId="0" fillId="0" borderId="17" xfId="0" applyBorder="1" applyAlignment="1">
      <alignment horizontal="center" vertical="center" wrapText="1"/>
    </xf>
    <xf numFmtId="0" fontId="5" fillId="3"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0" fillId="7" borderId="1" xfId="0" applyFill="1" applyBorder="1" applyAlignment="1">
      <alignment horizontal="center" vertical="center" wrapText="1"/>
    </xf>
    <xf numFmtId="0" fontId="0" fillId="7" borderId="4" xfId="0" applyFill="1" applyBorder="1" applyAlignment="1">
      <alignment horizontal="center" vertical="center" wrapText="1"/>
    </xf>
    <xf numFmtId="0" fontId="0" fillId="4" borderId="1" xfId="0" applyFill="1" applyBorder="1" applyAlignment="1">
      <alignment horizontal="center" vertical="center" wrapText="1"/>
    </xf>
    <xf numFmtId="0" fontId="23" fillId="0" borderId="0" xfId="731" applyFont="1" applyAlignment="1">
      <alignment horizontal="center" vertical="center"/>
    </xf>
    <xf numFmtId="0" fontId="2" fillId="0" borderId="0" xfId="731" applyFont="1" applyAlignment="1">
      <alignment horizontal="left" vertical="center"/>
    </xf>
    <xf numFmtId="0" fontId="24" fillId="0" borderId="0" xfId="731" applyFont="1" applyAlignment="1">
      <alignment horizontal="center" vertical="center"/>
    </xf>
    <xf numFmtId="49" fontId="23" fillId="0" borderId="0" xfId="731" applyNumberFormat="1" applyFont="1" applyAlignment="1">
      <alignment horizontal="center" vertical="center"/>
    </xf>
    <xf numFmtId="0" fontId="44" fillId="0" borderId="0" xfId="731" applyFont="1" applyAlignment="1">
      <alignment horizontal="center" vertical="center"/>
    </xf>
    <xf numFmtId="0" fontId="45" fillId="0" borderId="0" xfId="731" applyFont="1" applyAlignment="1">
      <alignment horizontal="center" vertical="center"/>
    </xf>
    <xf numFmtId="49" fontId="44" fillId="0" borderId="0" xfId="731" applyNumberFormat="1" applyFont="1" applyAlignment="1">
      <alignment horizontal="center" vertical="center"/>
    </xf>
    <xf numFmtId="0" fontId="45" fillId="16" borderId="1" xfId="731" applyFont="1" applyFill="1" applyBorder="1" applyAlignment="1">
      <alignment horizontal="center" vertical="center" wrapText="1"/>
    </xf>
    <xf numFmtId="0" fontId="45" fillId="16" borderId="6" xfId="731" applyFont="1" applyFill="1" applyBorder="1" applyAlignment="1">
      <alignment horizontal="center" vertical="center" wrapText="1"/>
    </xf>
    <xf numFmtId="49" fontId="45" fillId="16" borderId="6" xfId="731" applyNumberFormat="1" applyFont="1" applyFill="1" applyBorder="1" applyAlignment="1">
      <alignment horizontal="center" vertical="center" wrapText="1"/>
    </xf>
    <xf numFmtId="1" fontId="45" fillId="27" borderId="3" xfId="731" applyNumberFormat="1" applyFont="1" applyFill="1" applyBorder="1" applyAlignment="1">
      <alignment horizontal="center" vertical="center" wrapText="1"/>
    </xf>
    <xf numFmtId="0" fontId="46" fillId="0" borderId="7" xfId="731" applyFont="1" applyBorder="1" applyAlignment="1">
      <alignment horizontal="center" vertical="center" wrapText="1"/>
    </xf>
    <xf numFmtId="0" fontId="45" fillId="0" borderId="7" xfId="731" applyFont="1" applyBorder="1" applyAlignment="1">
      <alignment horizontal="center" vertical="center" wrapText="1"/>
    </xf>
    <xf numFmtId="49" fontId="45" fillId="28" borderId="7" xfId="731" applyNumberFormat="1" applyFont="1" applyFill="1" applyBorder="1" applyAlignment="1">
      <alignment horizontal="center" vertical="center" wrapText="1"/>
    </xf>
    <xf numFmtId="1" fontId="24" fillId="27" borderId="3" xfId="731" applyNumberFormat="1" applyFont="1" applyFill="1" applyBorder="1" applyAlignment="1">
      <alignment horizontal="center" vertical="center" wrapText="1"/>
    </xf>
    <xf numFmtId="0" fontId="26" fillId="0" borderId="7" xfId="731" applyFont="1" applyBorder="1" applyAlignment="1">
      <alignment horizontal="center" vertical="center" wrapText="1"/>
    </xf>
    <xf numFmtId="0" fontId="25" fillId="0" borderId="7" xfId="731" applyFont="1" applyBorder="1" applyAlignment="1">
      <alignment horizontal="center" vertical="center" wrapText="1"/>
    </xf>
    <xf numFmtId="49" fontId="25" fillId="28" borderId="7" xfId="731" applyNumberFormat="1" applyFont="1" applyFill="1" applyBorder="1" applyAlignment="1">
      <alignment horizontal="center" vertical="center" wrapText="1"/>
    </xf>
    <xf numFmtId="0" fontId="45" fillId="0" borderId="7" xfId="731" quotePrefix="1" applyFont="1" applyBorder="1" applyAlignment="1">
      <alignment horizontal="center" vertical="center" wrapText="1"/>
    </xf>
    <xf numFmtId="0" fontId="23" fillId="0" borderId="0" xfId="731" applyFont="1" applyAlignment="1">
      <alignment horizontal="center" vertical="center" wrapText="1"/>
    </xf>
    <xf numFmtId="0" fontId="9" fillId="0" borderId="0" xfId="731" applyAlignment="1">
      <alignment horizontal="left" vertical="center"/>
    </xf>
    <xf numFmtId="0" fontId="25" fillId="16" borderId="6" xfId="731" applyFont="1" applyFill="1" applyBorder="1" applyAlignment="1">
      <alignment horizontal="center" vertical="center" wrapText="1"/>
    </xf>
    <xf numFmtId="49" fontId="25" fillId="16" borderId="6" xfId="731" applyNumberFormat="1" applyFont="1" applyFill="1" applyBorder="1" applyAlignment="1">
      <alignment horizontal="center" vertical="center" wrapText="1"/>
    </xf>
    <xf numFmtId="49" fontId="25" fillId="17" borderId="7" xfId="731" applyNumberFormat="1" applyFont="1" applyFill="1" applyBorder="1" applyAlignment="1">
      <alignment horizontal="center" vertical="center" wrapText="1"/>
    </xf>
    <xf numFmtId="0" fontId="9" fillId="0" borderId="10" xfId="731" applyBorder="1" applyAlignment="1">
      <alignment horizontal="left" vertical="center"/>
    </xf>
    <xf numFmtId="0" fontId="27" fillId="16" borderId="7" xfId="731" applyFont="1" applyFill="1" applyBorder="1" applyAlignment="1">
      <alignment horizontal="center" vertical="center" wrapText="1"/>
    </xf>
    <xf numFmtId="0" fontId="44" fillId="0" borderId="0" xfId="731" applyFont="1" applyAlignment="1">
      <alignment horizontal="center" vertical="center" wrapText="1"/>
    </xf>
    <xf numFmtId="0" fontId="44" fillId="0" borderId="0" xfId="731" applyFont="1" applyAlignment="1">
      <alignment horizontal="left" vertical="center"/>
    </xf>
    <xf numFmtId="0" fontId="45" fillId="0" borderId="7" xfId="155" applyFont="1" applyBorder="1" applyAlignment="1">
      <alignment horizontal="center" vertical="center" wrapText="1"/>
    </xf>
    <xf numFmtId="49" fontId="45" fillId="18" borderId="7" xfId="731" applyNumberFormat="1" applyFont="1" applyFill="1" applyBorder="1" applyAlignment="1">
      <alignment horizontal="center" vertical="center" wrapText="1"/>
    </xf>
    <xf numFmtId="0" fontId="44" fillId="0" borderId="11" xfId="731" applyFont="1" applyBorder="1" applyAlignment="1">
      <alignment horizontal="left" vertical="center"/>
    </xf>
    <xf numFmtId="0" fontId="44" fillId="0" borderId="8" xfId="731" applyFont="1" applyBorder="1" applyAlignment="1">
      <alignment horizontal="left" vertical="center"/>
    </xf>
    <xf numFmtId="0" fontId="44" fillId="0" borderId="9" xfId="731" applyFont="1" applyBorder="1" applyAlignment="1">
      <alignment horizontal="left" vertical="center"/>
    </xf>
    <xf numFmtId="49" fontId="25" fillId="16" borderId="7" xfId="731" applyNumberFormat="1" applyFont="1" applyFill="1" applyBorder="1" applyAlignment="1">
      <alignment horizontal="center" vertical="center" wrapText="1"/>
    </xf>
    <xf numFmtId="49" fontId="25" fillId="19" borderId="7" xfId="731" applyNumberFormat="1" applyFont="1" applyFill="1" applyBorder="1" applyAlignment="1">
      <alignment horizontal="center" vertical="center" wrapText="1"/>
    </xf>
    <xf numFmtId="49" fontId="45" fillId="19" borderId="7" xfId="731" applyNumberFormat="1" applyFont="1" applyFill="1" applyBorder="1" applyAlignment="1">
      <alignment horizontal="center" vertical="center" wrapText="1"/>
    </xf>
    <xf numFmtId="0" fontId="26" fillId="16" borderId="7" xfId="731" applyFont="1" applyFill="1" applyBorder="1" applyAlignment="1">
      <alignment horizontal="center" vertical="center" wrapText="1"/>
    </xf>
    <xf numFmtId="2" fontId="45" fillId="0" borderId="7" xfId="155" applyNumberFormat="1" applyFont="1" applyBorder="1" applyAlignment="1">
      <alignment horizontal="center" vertical="center" wrapText="1"/>
    </xf>
    <xf numFmtId="49" fontId="45" fillId="14" borderId="7" xfId="731" applyNumberFormat="1" applyFont="1" applyFill="1" applyBorder="1" applyAlignment="1">
      <alignment horizontal="center" vertical="center" wrapText="1"/>
    </xf>
    <xf numFmtId="49" fontId="25" fillId="14" borderId="7" xfId="731" applyNumberFormat="1" applyFont="1" applyFill="1" applyBorder="1" applyAlignment="1">
      <alignment horizontal="center" vertical="center" wrapText="1"/>
    </xf>
    <xf numFmtId="49" fontId="45" fillId="20" borderId="7" xfId="731" applyNumberFormat="1" applyFont="1" applyFill="1" applyBorder="1" applyAlignment="1">
      <alignment horizontal="center" vertical="center" wrapText="1"/>
    </xf>
    <xf numFmtId="49" fontId="25" fillId="20" borderId="7" xfId="731" applyNumberFormat="1" applyFont="1" applyFill="1" applyBorder="1" applyAlignment="1">
      <alignment horizontal="center" vertical="center" wrapText="1"/>
    </xf>
    <xf numFmtId="0" fontId="26" fillId="0" borderId="7" xfId="731" applyFont="1" applyBorder="1" applyAlignment="1">
      <alignment horizontal="center" vertical="center"/>
    </xf>
    <xf numFmtId="0" fontId="25" fillId="0" borderId="7" xfId="731" applyFont="1" applyBorder="1" applyAlignment="1">
      <alignment horizontal="center" vertical="center"/>
    </xf>
    <xf numFmtId="0" fontId="9" fillId="0" borderId="12" xfId="731" applyBorder="1" applyAlignment="1">
      <alignment horizontal="left" vertical="center"/>
    </xf>
    <xf numFmtId="49" fontId="45" fillId="21" borderId="7" xfId="731" applyNumberFormat="1" applyFont="1" applyFill="1" applyBorder="1" applyAlignment="1">
      <alignment horizontal="center" vertical="center" wrapText="1"/>
    </xf>
    <xf numFmtId="1" fontId="45" fillId="27" borderId="18" xfId="731" applyNumberFormat="1" applyFont="1" applyFill="1" applyBorder="1" applyAlignment="1">
      <alignment horizontal="center" vertical="center" wrapText="1"/>
    </xf>
    <xf numFmtId="0" fontId="46" fillId="0" borderId="2" xfId="731" applyFont="1" applyBorder="1" applyAlignment="1">
      <alignment horizontal="center" vertical="center" wrapText="1"/>
    </xf>
    <xf numFmtId="0" fontId="45" fillId="0" borderId="2" xfId="731" applyFont="1" applyBorder="1" applyAlignment="1">
      <alignment horizontal="center" vertical="center" wrapText="1"/>
    </xf>
    <xf numFmtId="49" fontId="45" fillId="21" borderId="2" xfId="731" applyNumberFormat="1" applyFont="1" applyFill="1" applyBorder="1" applyAlignment="1">
      <alignment horizontal="center" vertical="center" wrapText="1"/>
    </xf>
    <xf numFmtId="0" fontId="45" fillId="0" borderId="8" xfId="731" applyFont="1" applyBorder="1" applyAlignment="1">
      <alignment horizontal="left" vertical="center"/>
    </xf>
    <xf numFmtId="0" fontId="47" fillId="15" borderId="1" xfId="155" applyFont="1" applyFill="1" applyBorder="1" applyAlignment="1">
      <alignment horizontal="center" vertical="center" wrapText="1"/>
    </xf>
    <xf numFmtId="0" fontId="45" fillId="15" borderId="1" xfId="155" applyFont="1" applyFill="1" applyBorder="1" applyAlignment="1">
      <alignment horizontal="center" vertical="center" wrapText="1"/>
    </xf>
    <xf numFmtId="0" fontId="9" fillId="0" borderId="0" xfId="731" applyAlignment="1">
      <alignment horizontal="center" vertical="center" wrapText="1"/>
    </xf>
    <xf numFmtId="164" fontId="47" fillId="15" borderId="1" xfId="155" applyNumberFormat="1" applyFont="1" applyFill="1" applyBorder="1" applyAlignment="1">
      <alignment horizontal="center" vertical="center"/>
    </xf>
    <xf numFmtId="164" fontId="48" fillId="29" borderId="1" xfId="732" applyNumberFormat="1" applyFont="1" applyFill="1" applyBorder="1" applyAlignment="1">
      <alignment horizontal="center" vertical="center" wrapText="1"/>
    </xf>
    <xf numFmtId="14" fontId="48" fillId="29" borderId="1" xfId="732" applyNumberFormat="1" applyFont="1" applyFill="1" applyBorder="1" applyAlignment="1">
      <alignment horizontal="center" vertical="center" wrapText="1"/>
    </xf>
    <xf numFmtId="0" fontId="45" fillId="15" borderId="1" xfId="155" applyFont="1" applyFill="1" applyBorder="1" applyAlignment="1">
      <alignment horizontal="center" vertical="center"/>
    </xf>
    <xf numFmtId="49" fontId="45" fillId="15" borderId="1" xfId="155" applyNumberFormat="1" applyFont="1" applyFill="1" applyBorder="1" applyAlignment="1">
      <alignment horizontal="center" vertical="center"/>
    </xf>
    <xf numFmtId="164" fontId="1" fillId="0" borderId="0" xfId="731" applyNumberFormat="1" applyFont="1" applyAlignment="1">
      <alignment horizontal="center" vertical="center"/>
    </xf>
    <xf numFmtId="164" fontId="44" fillId="0" borderId="0" xfId="731" applyNumberFormat="1" applyFont="1" applyAlignment="1">
      <alignment horizontal="center" vertical="center"/>
    </xf>
    <xf numFmtId="164" fontId="45" fillId="0" borderId="0" xfId="731" applyNumberFormat="1" applyFont="1" applyAlignment="1">
      <alignment horizontal="left" vertical="center"/>
    </xf>
    <xf numFmtId="0" fontId="49" fillId="15" borderId="1" xfId="155" applyFont="1" applyFill="1" applyBorder="1" applyAlignment="1">
      <alignment horizontal="center" vertical="center"/>
    </xf>
    <xf numFmtId="0" fontId="49" fillId="15" borderId="1" xfId="155" applyFont="1" applyFill="1" applyBorder="1" applyAlignment="1">
      <alignment horizontal="center" vertical="center" wrapText="1"/>
    </xf>
    <xf numFmtId="49" fontId="48" fillId="0" borderId="0" xfId="731" applyNumberFormat="1" applyFont="1" applyAlignment="1">
      <alignment horizontal="center" vertical="center"/>
    </xf>
    <xf numFmtId="0" fontId="50" fillId="0" borderId="0" xfId="733"/>
    <xf numFmtId="0" fontId="22" fillId="0" borderId="0" xfId="1" applyFont="1" applyAlignment="1">
      <alignment horizontal="center" vertical="center" wrapText="1"/>
    </xf>
    <xf numFmtId="0" fontId="8" fillId="0" borderId="0" xfId="1" applyAlignment="1">
      <alignment vertical="top" wrapText="1"/>
    </xf>
    <xf numFmtId="166" fontId="8" fillId="0" borderId="0" xfId="1" applyNumberFormat="1" applyAlignment="1">
      <alignment horizontal="center" vertical="center" wrapText="1"/>
    </xf>
    <xf numFmtId="0" fontId="8" fillId="0" borderId="0" xfId="1" applyAlignment="1">
      <alignment horizontal="center" vertical="center" wrapText="1"/>
    </xf>
    <xf numFmtId="14" fontId="8" fillId="0" borderId="0" xfId="1" applyNumberFormat="1" applyAlignment="1">
      <alignment horizontal="center" vertical="center" wrapText="1"/>
    </xf>
    <xf numFmtId="0" fontId="8" fillId="0" borderId="0" xfId="1" applyAlignment="1">
      <alignment horizontal="center" vertical="top" wrapText="1"/>
    </xf>
    <xf numFmtId="0" fontId="51" fillId="0" borderId="0" xfId="733" applyFont="1"/>
    <xf numFmtId="0" fontId="30" fillId="24" borderId="19" xfId="733" applyFont="1" applyFill="1" applyBorder="1" applyAlignment="1">
      <alignment vertical="center" wrapText="1"/>
    </xf>
    <xf numFmtId="0" fontId="31" fillId="6" borderId="19" xfId="733" applyFont="1" applyFill="1" applyBorder="1" applyAlignment="1">
      <alignment horizontal="center" vertical="center" wrapText="1"/>
    </xf>
    <xf numFmtId="0" fontId="30" fillId="6" borderId="19" xfId="733" applyFont="1" applyFill="1" applyBorder="1" applyAlignment="1">
      <alignment vertical="center" wrapText="1"/>
    </xf>
    <xf numFmtId="14" fontId="28" fillId="0" borderId="19" xfId="733" applyNumberFormat="1" applyFont="1" applyBorder="1" applyAlignment="1">
      <alignment horizontal="center" vertical="center" wrapText="1"/>
    </xf>
    <xf numFmtId="0" fontId="28" fillId="6" borderId="19" xfId="733" applyFont="1" applyFill="1" applyBorder="1" applyAlignment="1">
      <alignment horizontal="center" vertical="center" wrapText="1"/>
    </xf>
    <xf numFmtId="0" fontId="30" fillId="6" borderId="20" xfId="733" applyFont="1" applyFill="1" applyBorder="1" applyAlignment="1">
      <alignment horizontal="center" vertical="center" wrapText="1"/>
    </xf>
    <xf numFmtId="14" fontId="30" fillId="6" borderId="20" xfId="733" applyNumberFormat="1" applyFont="1" applyFill="1" applyBorder="1" applyAlignment="1">
      <alignment horizontal="center" vertical="center" wrapText="1"/>
    </xf>
    <xf numFmtId="0" fontId="30" fillId="25" borderId="20" xfId="733" applyFont="1" applyFill="1" applyBorder="1" applyAlignment="1">
      <alignment horizontal="center" vertical="center" wrapText="1"/>
    </xf>
    <xf numFmtId="0" fontId="30" fillId="6" borderId="20" xfId="733" applyFont="1" applyFill="1" applyBorder="1" applyAlignment="1">
      <alignment vertical="center" wrapText="1"/>
    </xf>
    <xf numFmtId="0" fontId="30" fillId="6" borderId="21" xfId="733" applyFont="1" applyFill="1" applyBorder="1" applyAlignment="1">
      <alignment horizontal="center" vertical="center" wrapText="1"/>
    </xf>
    <xf numFmtId="0" fontId="52" fillId="30" borderId="22" xfId="733" applyFont="1" applyFill="1" applyBorder="1" applyAlignment="1">
      <alignment vertical="center"/>
    </xf>
    <xf numFmtId="0" fontId="52" fillId="30" borderId="23" xfId="733" applyFont="1" applyFill="1" applyBorder="1" applyAlignment="1">
      <alignment vertical="center"/>
    </xf>
    <xf numFmtId="0" fontId="52" fillId="30" borderId="23" xfId="733" applyFont="1" applyFill="1" applyBorder="1" applyAlignment="1">
      <alignment vertical="center" wrapText="1"/>
    </xf>
    <xf numFmtId="0" fontId="52" fillId="30" borderId="24" xfId="733" applyFont="1" applyFill="1" applyBorder="1" applyAlignment="1">
      <alignment horizontal="center" vertical="center"/>
    </xf>
    <xf numFmtId="0" fontId="31" fillId="24" borderId="19" xfId="733" applyFont="1" applyFill="1" applyBorder="1" applyAlignment="1">
      <alignment vertical="center" wrapText="1"/>
    </xf>
    <xf numFmtId="0" fontId="31" fillId="23" borderId="25" xfId="733" applyFont="1" applyFill="1" applyBorder="1" applyAlignment="1">
      <alignment horizontal="center" vertical="center" wrapText="1"/>
    </xf>
    <xf numFmtId="0" fontId="30" fillId="23" borderId="19" xfId="733" applyFont="1" applyFill="1" applyBorder="1" applyAlignment="1">
      <alignment vertical="center" wrapText="1"/>
    </xf>
    <xf numFmtId="164" fontId="28" fillId="0" borderId="19" xfId="733" applyNumberFormat="1" applyFont="1" applyBorder="1" applyAlignment="1">
      <alignment horizontal="center" vertical="center" wrapText="1"/>
    </xf>
    <xf numFmtId="0" fontId="28" fillId="0" borderId="26" xfId="733" applyFont="1" applyBorder="1" applyAlignment="1">
      <alignment horizontal="center" vertical="center" wrapText="1"/>
    </xf>
    <xf numFmtId="0" fontId="28" fillId="0" borderId="19" xfId="733" applyFont="1" applyBorder="1" applyAlignment="1">
      <alignment horizontal="center" vertical="center" wrapText="1"/>
    </xf>
    <xf numFmtId="0" fontId="30" fillId="23" borderId="27" xfId="733" applyFont="1" applyFill="1" applyBorder="1" applyAlignment="1">
      <alignment horizontal="center" vertical="center" wrapText="1"/>
    </xf>
    <xf numFmtId="0" fontId="52" fillId="30" borderId="28" xfId="733" applyFont="1" applyFill="1" applyBorder="1" applyAlignment="1">
      <alignment vertical="center"/>
    </xf>
    <xf numFmtId="0" fontId="52" fillId="30" borderId="0" xfId="733" applyFont="1" applyFill="1" applyAlignment="1">
      <alignment vertical="center"/>
    </xf>
    <xf numFmtId="0" fontId="52" fillId="30" borderId="0" xfId="733" applyFont="1" applyFill="1" applyAlignment="1">
      <alignment horizontal="center" vertical="center"/>
    </xf>
    <xf numFmtId="0" fontId="52" fillId="30" borderId="29" xfId="733" applyFont="1" applyFill="1" applyBorder="1" applyAlignment="1">
      <alignment horizontal="center" vertical="center"/>
    </xf>
    <xf numFmtId="164" fontId="30" fillId="25" borderId="19" xfId="733" applyNumberFormat="1" applyFont="1" applyFill="1" applyBorder="1" applyAlignment="1">
      <alignment horizontal="center" vertical="center" wrapText="1"/>
    </xf>
    <xf numFmtId="0" fontId="31" fillId="6" borderId="30" xfId="733" applyFont="1" applyFill="1" applyBorder="1" applyAlignment="1">
      <alignment horizontal="center" vertical="center" wrapText="1"/>
    </xf>
    <xf numFmtId="14" fontId="28" fillId="6" borderId="19" xfId="733" applyNumberFormat="1" applyFont="1" applyFill="1" applyBorder="1" applyAlignment="1">
      <alignment horizontal="center" vertical="center" wrapText="1"/>
    </xf>
    <xf numFmtId="0" fontId="31" fillId="24" borderId="26" xfId="733" applyFont="1" applyFill="1" applyBorder="1" applyAlignment="1">
      <alignment vertical="center" wrapText="1"/>
    </xf>
    <xf numFmtId="0" fontId="30" fillId="23" borderId="23" xfId="733" applyFont="1" applyFill="1" applyBorder="1" applyAlignment="1">
      <alignment vertical="center" wrapText="1"/>
    </xf>
    <xf numFmtId="0" fontId="52" fillId="30" borderId="22" xfId="733" applyFont="1" applyFill="1" applyBorder="1" applyAlignment="1">
      <alignment vertical="center" wrapText="1"/>
    </xf>
    <xf numFmtId="0" fontId="52" fillId="15" borderId="31" xfId="733" applyFont="1" applyFill="1" applyBorder="1" applyAlignment="1">
      <alignment vertical="center"/>
    </xf>
    <xf numFmtId="0" fontId="52" fillId="15" borderId="32" xfId="733" applyFont="1" applyFill="1" applyBorder="1" applyAlignment="1">
      <alignment vertical="center"/>
    </xf>
    <xf numFmtId="164" fontId="52" fillId="15" borderId="32" xfId="733" applyNumberFormat="1" applyFont="1" applyFill="1" applyBorder="1" applyAlignment="1">
      <alignment horizontal="center" vertical="center"/>
    </xf>
    <xf numFmtId="0" fontId="52" fillId="15" borderId="33" xfId="733" applyFont="1" applyFill="1" applyBorder="1" applyAlignment="1">
      <alignment horizontal="center" vertical="center"/>
    </xf>
    <xf numFmtId="14" fontId="30" fillId="25" borderId="20" xfId="733" applyNumberFormat="1" applyFont="1" applyFill="1" applyBorder="1" applyAlignment="1">
      <alignment horizontal="center" vertical="center" wrapText="1"/>
    </xf>
    <xf numFmtId="0" fontId="30" fillId="6" borderId="20" xfId="733" applyFont="1" applyFill="1" applyBorder="1" applyAlignment="1">
      <alignment horizontal="left" vertical="center" wrapText="1"/>
    </xf>
    <xf numFmtId="14" fontId="30" fillId="25" borderId="19" xfId="733" applyNumberFormat="1" applyFont="1" applyFill="1" applyBorder="1" applyAlignment="1">
      <alignment horizontal="center" vertical="center" wrapText="1"/>
    </xf>
    <xf numFmtId="14" fontId="30" fillId="6" borderId="19" xfId="733" applyNumberFormat="1" applyFont="1" applyFill="1" applyBorder="1" applyAlignment="1">
      <alignment horizontal="center" vertical="center" wrapText="1"/>
    </xf>
    <xf numFmtId="0" fontId="30" fillId="6" borderId="19" xfId="733" applyFont="1" applyFill="1" applyBorder="1" applyAlignment="1">
      <alignment horizontal="center" vertical="center" wrapText="1"/>
    </xf>
    <xf numFmtId="0" fontId="30" fillId="6" borderId="27" xfId="733" applyFont="1" applyFill="1" applyBorder="1" applyAlignment="1">
      <alignment horizontal="center" vertical="center" wrapText="1"/>
    </xf>
    <xf numFmtId="0" fontId="52" fillId="30" borderId="28" xfId="733" applyFont="1" applyFill="1" applyBorder="1" applyAlignment="1">
      <alignment vertical="center" wrapText="1"/>
    </xf>
    <xf numFmtId="0" fontId="52" fillId="30" borderId="0" xfId="733" applyFont="1" applyFill="1" applyAlignment="1">
      <alignment vertical="center" wrapText="1"/>
    </xf>
    <xf numFmtId="0" fontId="52" fillId="30" borderId="34" xfId="733" applyFont="1" applyFill="1" applyBorder="1" applyAlignment="1">
      <alignment horizontal="center" vertical="center"/>
    </xf>
    <xf numFmtId="0" fontId="52" fillId="30" borderId="34" xfId="733" applyFont="1" applyFill="1" applyBorder="1" applyAlignment="1">
      <alignment horizontal="center" vertical="center" wrapText="1"/>
    </xf>
    <xf numFmtId="0" fontId="52" fillId="30" borderId="0" xfId="733" applyFont="1" applyFill="1" applyAlignment="1">
      <alignment horizontal="center" vertical="center" wrapText="1"/>
    </xf>
    <xf numFmtId="0" fontId="28" fillId="24" borderId="19" xfId="733" applyFont="1" applyFill="1" applyBorder="1" applyAlignment="1">
      <alignment vertical="center" wrapText="1"/>
    </xf>
    <xf numFmtId="0" fontId="30" fillId="25" borderId="19" xfId="733" applyFont="1" applyFill="1" applyBorder="1" applyAlignment="1">
      <alignment horizontal="center" vertical="center" wrapText="1"/>
    </xf>
    <xf numFmtId="0" fontId="30" fillId="6" borderId="19" xfId="733" applyFont="1" applyFill="1" applyBorder="1" applyAlignment="1">
      <alignment horizontal="left" vertical="center" wrapText="1"/>
    </xf>
    <xf numFmtId="0" fontId="31" fillId="6" borderId="26" xfId="733" applyFont="1" applyFill="1" applyBorder="1" applyAlignment="1">
      <alignment horizontal="center" vertical="center" wrapText="1"/>
    </xf>
    <xf numFmtId="0" fontId="51" fillId="0" borderId="0" xfId="733" applyFont="1" applyAlignment="1">
      <alignment vertical="center"/>
    </xf>
    <xf numFmtId="0" fontId="53" fillId="31" borderId="35" xfId="733" applyFont="1" applyFill="1" applyBorder="1" applyAlignment="1">
      <alignment vertical="center"/>
    </xf>
    <xf numFmtId="0" fontId="53" fillId="31" borderId="17" xfId="733" applyFont="1" applyFill="1" applyBorder="1" applyAlignment="1">
      <alignment vertical="center"/>
    </xf>
    <xf numFmtId="0" fontId="53" fillId="31" borderId="36" xfId="733" applyFont="1" applyFill="1" applyBorder="1" applyAlignment="1">
      <alignment horizontal="center" vertical="center"/>
    </xf>
    <xf numFmtId="0" fontId="31" fillId="6" borderId="1" xfId="733" applyFont="1" applyFill="1" applyBorder="1" applyAlignment="1">
      <alignment horizontal="center" vertical="center" wrapText="1"/>
    </xf>
    <xf numFmtId="0" fontId="30" fillId="6" borderId="27" xfId="733" applyFont="1" applyFill="1" applyBorder="1" applyAlignment="1">
      <alignment horizontal="left" vertical="center" wrapText="1"/>
    </xf>
    <xf numFmtId="0" fontId="29" fillId="22" borderId="37" xfId="1" applyFont="1" applyFill="1" applyBorder="1" applyAlignment="1">
      <alignment horizontal="center" vertical="center" wrapText="1"/>
    </xf>
    <xf numFmtId="0" fontId="22" fillId="15" borderId="37" xfId="1" applyFont="1" applyFill="1" applyBorder="1" applyAlignment="1">
      <alignment horizontal="center" vertical="center" wrapText="1"/>
    </xf>
    <xf numFmtId="0" fontId="22" fillId="15" borderId="38" xfId="1" applyFont="1" applyFill="1" applyBorder="1" applyAlignment="1">
      <alignment horizontal="center" vertical="center" wrapText="1"/>
    </xf>
    <xf numFmtId="14" fontId="22" fillId="15" borderId="38" xfId="1" applyNumberFormat="1" applyFont="1" applyFill="1" applyBorder="1" applyAlignment="1">
      <alignment horizontal="center" vertical="center" wrapText="1"/>
    </xf>
    <xf numFmtId="0" fontId="51" fillId="0" borderId="0" xfId="1" applyFont="1" applyAlignment="1">
      <alignment vertical="top" wrapText="1"/>
    </xf>
    <xf numFmtId="166" fontId="22" fillId="0" borderId="0" xfId="1" applyNumberFormat="1" applyFont="1" applyAlignment="1">
      <alignment horizontal="center" vertical="center" wrapText="1"/>
    </xf>
    <xf numFmtId="14" fontId="22" fillId="0" borderId="0" xfId="1" applyNumberFormat="1" applyFont="1" applyAlignment="1">
      <alignment horizontal="center" vertical="center" wrapText="1"/>
    </xf>
    <xf numFmtId="0" fontId="22" fillId="0" borderId="0" xfId="1" applyFont="1" applyAlignment="1">
      <alignment horizontal="left" vertical="top" wrapText="1"/>
    </xf>
    <xf numFmtId="0" fontId="22" fillId="0" borderId="0" xfId="1" applyFont="1" applyAlignment="1">
      <alignment horizontal="center" vertical="top" wrapText="1"/>
    </xf>
    <xf numFmtId="166" fontId="51" fillId="0" borderId="0" xfId="1" applyNumberFormat="1" applyFont="1" applyAlignment="1">
      <alignment horizontal="center" vertical="center" wrapText="1"/>
    </xf>
    <xf numFmtId="0" fontId="51" fillId="0" borderId="0" xfId="1" applyFont="1" applyAlignment="1">
      <alignment horizontal="center" vertical="center" wrapText="1"/>
    </xf>
    <xf numFmtId="14" fontId="51" fillId="0" borderId="0" xfId="1" applyNumberFormat="1" applyFont="1" applyAlignment="1">
      <alignment horizontal="center" vertical="center" wrapText="1"/>
    </xf>
    <xf numFmtId="0" fontId="51" fillId="0" borderId="0" xfId="1" applyFont="1" applyAlignment="1">
      <alignment horizontal="center" vertical="top" wrapText="1"/>
    </xf>
    <xf numFmtId="49" fontId="54" fillId="0" borderId="39" xfId="0" applyNumberFormat="1" applyFont="1" applyBorder="1" applyAlignment="1" applyProtection="1">
      <alignment horizontal="left" vertical="center" wrapText="1"/>
      <protection locked="0"/>
    </xf>
    <xf numFmtId="0" fontId="54" fillId="0" borderId="39" xfId="0" applyFont="1" applyFill="1" applyBorder="1" applyAlignment="1" applyProtection="1">
      <alignment horizontal="left" vertical="center" wrapText="1"/>
      <protection locked="0"/>
    </xf>
    <xf numFmtId="49" fontId="38" fillId="32" borderId="39" xfId="0" applyNumberFormat="1" applyFont="1" applyFill="1" applyBorder="1" applyAlignment="1" applyProtection="1">
      <alignment horizontal="left" vertical="center" wrapText="1"/>
      <protection locked="0"/>
    </xf>
    <xf numFmtId="49" fontId="23" fillId="32" borderId="39" xfId="0" applyNumberFormat="1" applyFont="1" applyFill="1" applyBorder="1" applyAlignment="1" applyProtection="1">
      <alignment horizontal="left" vertical="center" wrapText="1"/>
      <protection locked="0"/>
    </xf>
    <xf numFmtId="0" fontId="43" fillId="0" borderId="17" xfId="0" applyFont="1" applyBorder="1" applyAlignment="1">
      <alignment horizontal="center" vertical="center" wrapText="1"/>
    </xf>
  </cellXfs>
  <cellStyles count="734">
    <cellStyle name="20% - Accent5 2" xfId="23" xr:uid="{00000000-0005-0000-0000-000000000000}"/>
    <cellStyle name="20% - Accent5 2 2" xfId="84" xr:uid="{00000000-0005-0000-0000-000001000000}"/>
    <cellStyle name="20% - Accent5 2 2 2" xfId="138" xr:uid="{00000000-0005-0000-0000-000002000000}"/>
    <cellStyle name="20% - Accent5 2 2 2 2" xfId="254" xr:uid="{00000000-0005-0000-0000-000003000000}"/>
    <cellStyle name="20% - Accent5 2 2 2 2 2" xfId="594" xr:uid="{00000000-0005-0000-0000-000004000000}"/>
    <cellStyle name="20% - Accent5 2 2 2 3" xfId="368" xr:uid="{00000000-0005-0000-0000-000005000000}"/>
    <cellStyle name="20% - Accent5 2 2 2 3 2" xfId="708" xr:uid="{00000000-0005-0000-0000-000006000000}"/>
    <cellStyle name="20% - Accent5 2 2 2 4" xfId="480" xr:uid="{00000000-0005-0000-0000-000007000000}"/>
    <cellStyle name="20% - Accent5 2 2 3" xfId="200" xr:uid="{00000000-0005-0000-0000-000008000000}"/>
    <cellStyle name="20% - Accent5 2 2 3 2" xfId="540" xr:uid="{00000000-0005-0000-0000-000009000000}"/>
    <cellStyle name="20% - Accent5 2 2 4" xfId="314" xr:uid="{00000000-0005-0000-0000-00000A000000}"/>
    <cellStyle name="20% - Accent5 2 2 4 2" xfId="654" xr:uid="{00000000-0005-0000-0000-00000B000000}"/>
    <cellStyle name="20% - Accent5 2 2 5" xfId="426" xr:uid="{00000000-0005-0000-0000-00000C000000}"/>
    <cellStyle name="20% - Accent5 2 3" xfId="112" xr:uid="{00000000-0005-0000-0000-00000D000000}"/>
    <cellStyle name="20% - Accent5 2 3 2" xfId="228" xr:uid="{00000000-0005-0000-0000-00000E000000}"/>
    <cellStyle name="20% - Accent5 2 3 2 2" xfId="568" xr:uid="{00000000-0005-0000-0000-00000F000000}"/>
    <cellStyle name="20% - Accent5 2 3 3" xfId="342" xr:uid="{00000000-0005-0000-0000-000010000000}"/>
    <cellStyle name="20% - Accent5 2 3 3 2" xfId="682" xr:uid="{00000000-0005-0000-0000-000011000000}"/>
    <cellStyle name="20% - Accent5 2 3 4" xfId="454" xr:uid="{00000000-0005-0000-0000-000012000000}"/>
    <cellStyle name="20% - Accent5 2 4" xfId="174" xr:uid="{00000000-0005-0000-0000-000013000000}"/>
    <cellStyle name="20% - Accent5 2 4 2" xfId="514" xr:uid="{00000000-0005-0000-0000-000014000000}"/>
    <cellStyle name="20% - Accent5 2 5" xfId="288" xr:uid="{00000000-0005-0000-0000-000015000000}"/>
    <cellStyle name="20% - Accent5 2 5 2" xfId="628" xr:uid="{00000000-0005-0000-0000-000016000000}"/>
    <cellStyle name="20% - Accent5 2 6" xfId="400" xr:uid="{00000000-0005-0000-0000-000017000000}"/>
    <cellStyle name="Accent1 2" xfId="24" xr:uid="{00000000-0005-0000-0000-000018000000}"/>
    <cellStyle name="Accent1 3" xfId="54" xr:uid="{00000000-0005-0000-0000-000019000000}"/>
    <cellStyle name="Accent4 2" xfId="25" xr:uid="{00000000-0005-0000-0000-00001A000000}"/>
    <cellStyle name="Accent5 2" xfId="26" xr:uid="{00000000-0005-0000-0000-00001B000000}"/>
    <cellStyle name="Bad 2" xfId="27" xr:uid="{00000000-0005-0000-0000-00001C000000}"/>
    <cellStyle name="Good 2" xfId="28" xr:uid="{00000000-0005-0000-0000-00001D000000}"/>
    <cellStyle name="Heading 1 2" xfId="55" xr:uid="{00000000-0005-0000-0000-00001E000000}"/>
    <cellStyle name="Heading 2 2" xfId="56" xr:uid="{00000000-0005-0000-0000-00001F000000}"/>
    <cellStyle name="Heading 3 2" xfId="53" xr:uid="{00000000-0005-0000-0000-000020000000}"/>
    <cellStyle name="Heading 4 2" xfId="52" xr:uid="{00000000-0005-0000-0000-000021000000}"/>
    <cellStyle name="Normal" xfId="0" builtinId="0"/>
    <cellStyle name="Normal 10" xfId="16" xr:uid="{00000000-0005-0000-0000-000023000000}"/>
    <cellStyle name="Normal 10 2" xfId="79" xr:uid="{00000000-0005-0000-0000-000024000000}"/>
    <cellStyle name="Normal 10 2 2" xfId="133" xr:uid="{00000000-0005-0000-0000-000025000000}"/>
    <cellStyle name="Normal 10 2 2 2" xfId="249" xr:uid="{00000000-0005-0000-0000-000026000000}"/>
    <cellStyle name="Normal 10 2 2 2 2" xfId="589" xr:uid="{00000000-0005-0000-0000-000027000000}"/>
    <cellStyle name="Normal 10 2 2 3" xfId="363" xr:uid="{00000000-0005-0000-0000-000028000000}"/>
    <cellStyle name="Normal 10 2 2 3 2" xfId="703" xr:uid="{00000000-0005-0000-0000-000029000000}"/>
    <cellStyle name="Normal 10 2 2 4" xfId="475" xr:uid="{00000000-0005-0000-0000-00002A000000}"/>
    <cellStyle name="Normal 10 2 3" xfId="195" xr:uid="{00000000-0005-0000-0000-00002B000000}"/>
    <cellStyle name="Normal 10 2 3 2" xfId="535" xr:uid="{00000000-0005-0000-0000-00002C000000}"/>
    <cellStyle name="Normal 10 2 4" xfId="309" xr:uid="{00000000-0005-0000-0000-00002D000000}"/>
    <cellStyle name="Normal 10 2 4 2" xfId="649" xr:uid="{00000000-0005-0000-0000-00002E000000}"/>
    <cellStyle name="Normal 10 2 5" xfId="421" xr:uid="{00000000-0005-0000-0000-00002F000000}"/>
    <cellStyle name="Normal 10 3" xfId="107" xr:uid="{00000000-0005-0000-0000-000030000000}"/>
    <cellStyle name="Normal 10 3 2" xfId="223" xr:uid="{00000000-0005-0000-0000-000031000000}"/>
    <cellStyle name="Normal 10 3 2 2" xfId="563" xr:uid="{00000000-0005-0000-0000-000032000000}"/>
    <cellStyle name="Normal 10 3 3" xfId="337" xr:uid="{00000000-0005-0000-0000-000033000000}"/>
    <cellStyle name="Normal 10 3 3 2" xfId="677" xr:uid="{00000000-0005-0000-0000-000034000000}"/>
    <cellStyle name="Normal 10 3 4" xfId="449" xr:uid="{00000000-0005-0000-0000-000035000000}"/>
    <cellStyle name="Normal 10 4" xfId="169" xr:uid="{00000000-0005-0000-0000-000036000000}"/>
    <cellStyle name="Normal 10 4 2" xfId="509" xr:uid="{00000000-0005-0000-0000-000037000000}"/>
    <cellStyle name="Normal 10 5" xfId="283" xr:uid="{00000000-0005-0000-0000-000038000000}"/>
    <cellStyle name="Normal 10 5 2" xfId="623" xr:uid="{00000000-0005-0000-0000-000039000000}"/>
    <cellStyle name="Normal 10 6" xfId="395" xr:uid="{00000000-0005-0000-0000-00003A000000}"/>
    <cellStyle name="Normal 11" xfId="2" xr:uid="{00000000-0005-0000-0000-00003B000000}"/>
    <cellStyle name="Normal 11 2" xfId="724" xr:uid="{1A7B9AD4-6969-48AB-9E3B-EF0B510A8803}"/>
    <cellStyle name="Normal 12" xfId="725" xr:uid="{97D1A694-0E20-4E67-8190-BFD4DE7584D3}"/>
    <cellStyle name="Normal 12 2" xfId="730" xr:uid="{C25C030C-C7E8-4D19-A790-6FA8F9B138CC}"/>
    <cellStyle name="Normal 13" xfId="723" xr:uid="{BB664470-34A2-4E1E-89FA-7E36F60ED719}"/>
    <cellStyle name="Normal 14" xfId="726" xr:uid="{4009CD60-4E63-4797-9B29-C69E0038B06B}"/>
    <cellStyle name="Normal 15" xfId="727" xr:uid="{1657A46F-69D0-47DD-AC34-87D0275A1446}"/>
    <cellStyle name="Normal 16" xfId="733" xr:uid="{80B7E613-1CD9-4EA9-8BDE-B84FAB0393B4}"/>
    <cellStyle name="Normal 2" xfId="1" xr:uid="{00000000-0005-0000-0000-00003C000000}"/>
    <cellStyle name="Normal 2 2" xfId="33" xr:uid="{00000000-0005-0000-0000-00003D000000}"/>
    <cellStyle name="Normal 3" xfId="4" xr:uid="{00000000-0005-0000-0000-00003E000000}"/>
    <cellStyle name="Normal 3 2" xfId="31" xr:uid="{00000000-0005-0000-0000-00003F000000}"/>
    <cellStyle name="Normal 3 2 2" xfId="37" xr:uid="{00000000-0005-0000-0000-000040000000}"/>
    <cellStyle name="Normal 3 2 2 2" xfId="47" xr:uid="{00000000-0005-0000-0000-000041000000}"/>
    <cellStyle name="Normal 3 2 3" xfId="42" xr:uid="{00000000-0005-0000-0000-000042000000}"/>
    <cellStyle name="Normal 3 3" xfId="34" xr:uid="{00000000-0005-0000-0000-000043000000}"/>
    <cellStyle name="Normal 3 3 2" xfId="44" xr:uid="{00000000-0005-0000-0000-000044000000}"/>
    <cellStyle name="Normal 3 4" xfId="39" xr:uid="{00000000-0005-0000-0000-000045000000}"/>
    <cellStyle name="Normal 3 5" xfId="22" xr:uid="{00000000-0005-0000-0000-000046000000}"/>
    <cellStyle name="Normal 3 6" xfId="57" xr:uid="{00000000-0005-0000-0000-000047000000}"/>
    <cellStyle name="Normal 3 6 2" xfId="58" xr:uid="{00000000-0005-0000-0000-000048000000}"/>
    <cellStyle name="Normal 3 7" xfId="152" xr:uid="{00000000-0005-0000-0000-000049000000}"/>
    <cellStyle name="Normal 3 7 2" xfId="155" xr:uid="{00000000-0005-0000-0000-00004A000000}"/>
    <cellStyle name="Normal 4" xfId="3" xr:uid="{00000000-0005-0000-0000-00004B000000}"/>
    <cellStyle name="Normal 4 10" xfId="271" xr:uid="{00000000-0005-0000-0000-00004C000000}"/>
    <cellStyle name="Normal 4 10 2" xfId="611" xr:uid="{00000000-0005-0000-0000-00004D000000}"/>
    <cellStyle name="Normal 4 11" xfId="383" xr:uid="{00000000-0005-0000-0000-00004E000000}"/>
    <cellStyle name="Normal 4 2" xfId="5" xr:uid="{00000000-0005-0000-0000-00004F000000}"/>
    <cellStyle name="Normal 4 2 10" xfId="384" xr:uid="{00000000-0005-0000-0000-000050000000}"/>
    <cellStyle name="Normal 4 2 2" xfId="7" xr:uid="{00000000-0005-0000-0000-000051000000}"/>
    <cellStyle name="Normal 4 2 2 2" xfId="45" xr:uid="{00000000-0005-0000-0000-000052000000}"/>
    <cellStyle name="Normal 4 2 2 3" xfId="21" xr:uid="{00000000-0005-0000-0000-000053000000}"/>
    <cellStyle name="Normal 4 2 2 3 2" xfId="83" xr:uid="{00000000-0005-0000-0000-000054000000}"/>
    <cellStyle name="Normal 4 2 2 3 2 2" xfId="137" xr:uid="{00000000-0005-0000-0000-000055000000}"/>
    <cellStyle name="Normal 4 2 2 3 2 2 2" xfId="253" xr:uid="{00000000-0005-0000-0000-000056000000}"/>
    <cellStyle name="Normal 4 2 2 3 2 2 2 2" xfId="593" xr:uid="{00000000-0005-0000-0000-000057000000}"/>
    <cellStyle name="Normal 4 2 2 3 2 2 3" xfId="367" xr:uid="{00000000-0005-0000-0000-000058000000}"/>
    <cellStyle name="Normal 4 2 2 3 2 2 3 2" xfId="707" xr:uid="{00000000-0005-0000-0000-000059000000}"/>
    <cellStyle name="Normal 4 2 2 3 2 2 4" xfId="479" xr:uid="{00000000-0005-0000-0000-00005A000000}"/>
    <cellStyle name="Normal 4 2 2 3 2 3" xfId="199" xr:uid="{00000000-0005-0000-0000-00005B000000}"/>
    <cellStyle name="Normal 4 2 2 3 2 3 2" xfId="539" xr:uid="{00000000-0005-0000-0000-00005C000000}"/>
    <cellStyle name="Normal 4 2 2 3 2 4" xfId="313" xr:uid="{00000000-0005-0000-0000-00005D000000}"/>
    <cellStyle name="Normal 4 2 2 3 2 4 2" xfId="653" xr:uid="{00000000-0005-0000-0000-00005E000000}"/>
    <cellStyle name="Normal 4 2 2 3 2 5" xfId="425" xr:uid="{00000000-0005-0000-0000-00005F000000}"/>
    <cellStyle name="Normal 4 2 2 3 3" xfId="111" xr:uid="{00000000-0005-0000-0000-000060000000}"/>
    <cellStyle name="Normal 4 2 2 3 3 2" xfId="227" xr:uid="{00000000-0005-0000-0000-000061000000}"/>
    <cellStyle name="Normal 4 2 2 3 3 2 2" xfId="567" xr:uid="{00000000-0005-0000-0000-000062000000}"/>
    <cellStyle name="Normal 4 2 2 3 3 3" xfId="341" xr:uid="{00000000-0005-0000-0000-000063000000}"/>
    <cellStyle name="Normal 4 2 2 3 3 3 2" xfId="681" xr:uid="{00000000-0005-0000-0000-000064000000}"/>
    <cellStyle name="Normal 4 2 2 3 3 4" xfId="453" xr:uid="{00000000-0005-0000-0000-000065000000}"/>
    <cellStyle name="Normal 4 2 2 3 4" xfId="173" xr:uid="{00000000-0005-0000-0000-000066000000}"/>
    <cellStyle name="Normal 4 2 2 3 4 2" xfId="513" xr:uid="{00000000-0005-0000-0000-000067000000}"/>
    <cellStyle name="Normal 4 2 2 3 5" xfId="287" xr:uid="{00000000-0005-0000-0000-000068000000}"/>
    <cellStyle name="Normal 4 2 2 3 5 2" xfId="627" xr:uid="{00000000-0005-0000-0000-000069000000}"/>
    <cellStyle name="Normal 4 2 2 3 6" xfId="399" xr:uid="{00000000-0005-0000-0000-00006A000000}"/>
    <cellStyle name="Normal 4 2 2 4" xfId="62" xr:uid="{00000000-0005-0000-0000-00006B000000}"/>
    <cellStyle name="Normal 4 2 2 4 2" xfId="88" xr:uid="{00000000-0005-0000-0000-00006C000000}"/>
    <cellStyle name="Normal 4 2 2 4 2 2" xfId="142" xr:uid="{00000000-0005-0000-0000-00006D000000}"/>
    <cellStyle name="Normal 4 2 2 4 2 2 2" xfId="258" xr:uid="{00000000-0005-0000-0000-00006E000000}"/>
    <cellStyle name="Normal 4 2 2 4 2 2 2 2" xfId="598" xr:uid="{00000000-0005-0000-0000-00006F000000}"/>
    <cellStyle name="Normal 4 2 2 4 2 2 3" xfId="372" xr:uid="{00000000-0005-0000-0000-000070000000}"/>
    <cellStyle name="Normal 4 2 2 4 2 2 3 2" xfId="712" xr:uid="{00000000-0005-0000-0000-000071000000}"/>
    <cellStyle name="Normal 4 2 2 4 2 2 4" xfId="484" xr:uid="{00000000-0005-0000-0000-000072000000}"/>
    <cellStyle name="Normal 4 2 2 4 2 3" xfId="204" xr:uid="{00000000-0005-0000-0000-000073000000}"/>
    <cellStyle name="Normal 4 2 2 4 2 3 2" xfId="544" xr:uid="{00000000-0005-0000-0000-000074000000}"/>
    <cellStyle name="Normal 4 2 2 4 2 4" xfId="318" xr:uid="{00000000-0005-0000-0000-000075000000}"/>
    <cellStyle name="Normal 4 2 2 4 2 4 2" xfId="658" xr:uid="{00000000-0005-0000-0000-000076000000}"/>
    <cellStyle name="Normal 4 2 2 4 2 5" xfId="430" xr:uid="{00000000-0005-0000-0000-000077000000}"/>
    <cellStyle name="Normal 4 2 2 4 3" xfId="116" xr:uid="{00000000-0005-0000-0000-000078000000}"/>
    <cellStyle name="Normal 4 2 2 4 3 2" xfId="232" xr:uid="{00000000-0005-0000-0000-000079000000}"/>
    <cellStyle name="Normal 4 2 2 4 3 2 2" xfId="572" xr:uid="{00000000-0005-0000-0000-00007A000000}"/>
    <cellStyle name="Normal 4 2 2 4 3 3" xfId="346" xr:uid="{00000000-0005-0000-0000-00007B000000}"/>
    <cellStyle name="Normal 4 2 2 4 3 3 2" xfId="686" xr:uid="{00000000-0005-0000-0000-00007C000000}"/>
    <cellStyle name="Normal 4 2 2 4 3 4" xfId="458" xr:uid="{00000000-0005-0000-0000-00007D000000}"/>
    <cellStyle name="Normal 4 2 2 4 4" xfId="178" xr:uid="{00000000-0005-0000-0000-00007E000000}"/>
    <cellStyle name="Normal 4 2 2 4 4 2" xfId="518" xr:uid="{00000000-0005-0000-0000-00007F000000}"/>
    <cellStyle name="Normal 4 2 2 4 5" xfId="292" xr:uid="{00000000-0005-0000-0000-000080000000}"/>
    <cellStyle name="Normal 4 2 2 4 5 2" xfId="632" xr:uid="{00000000-0005-0000-0000-000081000000}"/>
    <cellStyle name="Normal 4 2 2 4 6" xfId="404" xr:uid="{00000000-0005-0000-0000-000082000000}"/>
    <cellStyle name="Normal 4 2 2 5" xfId="70" xr:uid="{00000000-0005-0000-0000-000083000000}"/>
    <cellStyle name="Normal 4 2 2 5 2" xfId="124" xr:uid="{00000000-0005-0000-0000-000084000000}"/>
    <cellStyle name="Normal 4 2 2 5 2 2" xfId="240" xr:uid="{00000000-0005-0000-0000-000085000000}"/>
    <cellStyle name="Normal 4 2 2 5 2 2 2" xfId="580" xr:uid="{00000000-0005-0000-0000-000086000000}"/>
    <cellStyle name="Normal 4 2 2 5 2 3" xfId="354" xr:uid="{00000000-0005-0000-0000-000087000000}"/>
    <cellStyle name="Normal 4 2 2 5 2 3 2" xfId="694" xr:uid="{00000000-0005-0000-0000-000088000000}"/>
    <cellStyle name="Normal 4 2 2 5 2 4" xfId="466" xr:uid="{00000000-0005-0000-0000-000089000000}"/>
    <cellStyle name="Normal 4 2 2 5 3" xfId="186" xr:uid="{00000000-0005-0000-0000-00008A000000}"/>
    <cellStyle name="Normal 4 2 2 5 3 2" xfId="526" xr:uid="{00000000-0005-0000-0000-00008B000000}"/>
    <cellStyle name="Normal 4 2 2 5 4" xfId="300" xr:uid="{00000000-0005-0000-0000-00008C000000}"/>
    <cellStyle name="Normal 4 2 2 5 4 2" xfId="640" xr:uid="{00000000-0005-0000-0000-00008D000000}"/>
    <cellStyle name="Normal 4 2 2 5 5" xfId="412" xr:uid="{00000000-0005-0000-0000-00008E000000}"/>
    <cellStyle name="Normal 4 2 2 6" xfId="98" xr:uid="{00000000-0005-0000-0000-00008F000000}"/>
    <cellStyle name="Normal 4 2 2 6 2" xfId="214" xr:uid="{00000000-0005-0000-0000-000090000000}"/>
    <cellStyle name="Normal 4 2 2 6 2 2" xfId="554" xr:uid="{00000000-0005-0000-0000-000091000000}"/>
    <cellStyle name="Normal 4 2 2 6 3" xfId="328" xr:uid="{00000000-0005-0000-0000-000092000000}"/>
    <cellStyle name="Normal 4 2 2 6 3 2" xfId="668" xr:uid="{00000000-0005-0000-0000-000093000000}"/>
    <cellStyle name="Normal 4 2 2 6 4" xfId="440" xr:uid="{00000000-0005-0000-0000-000094000000}"/>
    <cellStyle name="Normal 4 2 2 7" xfId="160" xr:uid="{00000000-0005-0000-0000-000095000000}"/>
    <cellStyle name="Normal 4 2 2 7 2" xfId="500" xr:uid="{00000000-0005-0000-0000-000096000000}"/>
    <cellStyle name="Normal 4 2 2 8" xfId="274" xr:uid="{00000000-0005-0000-0000-000097000000}"/>
    <cellStyle name="Normal 4 2 2 8 2" xfId="614" xr:uid="{00000000-0005-0000-0000-000098000000}"/>
    <cellStyle name="Normal 4 2 2 9" xfId="386" xr:uid="{00000000-0005-0000-0000-000099000000}"/>
    <cellStyle name="Normal 4 2 3" xfId="35" xr:uid="{00000000-0005-0000-0000-00009A000000}"/>
    <cellStyle name="Normal 4 2 4" xfId="19" xr:uid="{00000000-0005-0000-0000-00009B000000}"/>
    <cellStyle name="Normal 4 2 4 2" xfId="81" xr:uid="{00000000-0005-0000-0000-00009C000000}"/>
    <cellStyle name="Normal 4 2 4 2 2" xfId="135" xr:uid="{00000000-0005-0000-0000-00009D000000}"/>
    <cellStyle name="Normal 4 2 4 2 2 2" xfId="251" xr:uid="{00000000-0005-0000-0000-00009E000000}"/>
    <cellStyle name="Normal 4 2 4 2 2 2 2" xfId="591" xr:uid="{00000000-0005-0000-0000-00009F000000}"/>
    <cellStyle name="Normal 4 2 4 2 2 3" xfId="365" xr:uid="{00000000-0005-0000-0000-0000A0000000}"/>
    <cellStyle name="Normal 4 2 4 2 2 3 2" xfId="705" xr:uid="{00000000-0005-0000-0000-0000A1000000}"/>
    <cellStyle name="Normal 4 2 4 2 2 4" xfId="477" xr:uid="{00000000-0005-0000-0000-0000A2000000}"/>
    <cellStyle name="Normal 4 2 4 2 3" xfId="197" xr:uid="{00000000-0005-0000-0000-0000A3000000}"/>
    <cellStyle name="Normal 4 2 4 2 3 2" xfId="537" xr:uid="{00000000-0005-0000-0000-0000A4000000}"/>
    <cellStyle name="Normal 4 2 4 2 4" xfId="311" xr:uid="{00000000-0005-0000-0000-0000A5000000}"/>
    <cellStyle name="Normal 4 2 4 2 4 2" xfId="651" xr:uid="{00000000-0005-0000-0000-0000A6000000}"/>
    <cellStyle name="Normal 4 2 4 2 5" xfId="423" xr:uid="{00000000-0005-0000-0000-0000A7000000}"/>
    <cellStyle name="Normal 4 2 4 3" xfId="109" xr:uid="{00000000-0005-0000-0000-0000A8000000}"/>
    <cellStyle name="Normal 4 2 4 3 2" xfId="225" xr:uid="{00000000-0005-0000-0000-0000A9000000}"/>
    <cellStyle name="Normal 4 2 4 3 2 2" xfId="565" xr:uid="{00000000-0005-0000-0000-0000AA000000}"/>
    <cellStyle name="Normal 4 2 4 3 3" xfId="339" xr:uid="{00000000-0005-0000-0000-0000AB000000}"/>
    <cellStyle name="Normal 4 2 4 3 3 2" xfId="679" xr:uid="{00000000-0005-0000-0000-0000AC000000}"/>
    <cellStyle name="Normal 4 2 4 3 4" xfId="451" xr:uid="{00000000-0005-0000-0000-0000AD000000}"/>
    <cellStyle name="Normal 4 2 4 4" xfId="171" xr:uid="{00000000-0005-0000-0000-0000AE000000}"/>
    <cellStyle name="Normal 4 2 4 4 2" xfId="511" xr:uid="{00000000-0005-0000-0000-0000AF000000}"/>
    <cellStyle name="Normal 4 2 4 5" xfId="285" xr:uid="{00000000-0005-0000-0000-0000B0000000}"/>
    <cellStyle name="Normal 4 2 4 5 2" xfId="625" xr:uid="{00000000-0005-0000-0000-0000B1000000}"/>
    <cellStyle name="Normal 4 2 4 6" xfId="397" xr:uid="{00000000-0005-0000-0000-0000B2000000}"/>
    <cellStyle name="Normal 4 2 5" xfId="60" xr:uid="{00000000-0005-0000-0000-0000B3000000}"/>
    <cellStyle name="Normal 4 2 5 2" xfId="86" xr:uid="{00000000-0005-0000-0000-0000B4000000}"/>
    <cellStyle name="Normal 4 2 5 2 2" xfId="140" xr:uid="{00000000-0005-0000-0000-0000B5000000}"/>
    <cellStyle name="Normal 4 2 5 2 2 2" xfId="256" xr:uid="{00000000-0005-0000-0000-0000B6000000}"/>
    <cellStyle name="Normal 4 2 5 2 2 2 2" xfId="596" xr:uid="{00000000-0005-0000-0000-0000B7000000}"/>
    <cellStyle name="Normal 4 2 5 2 2 3" xfId="370" xr:uid="{00000000-0005-0000-0000-0000B8000000}"/>
    <cellStyle name="Normal 4 2 5 2 2 3 2" xfId="710" xr:uid="{00000000-0005-0000-0000-0000B9000000}"/>
    <cellStyle name="Normal 4 2 5 2 2 4" xfId="482" xr:uid="{00000000-0005-0000-0000-0000BA000000}"/>
    <cellStyle name="Normal 4 2 5 2 3" xfId="202" xr:uid="{00000000-0005-0000-0000-0000BB000000}"/>
    <cellStyle name="Normal 4 2 5 2 3 2" xfId="542" xr:uid="{00000000-0005-0000-0000-0000BC000000}"/>
    <cellStyle name="Normal 4 2 5 2 4" xfId="316" xr:uid="{00000000-0005-0000-0000-0000BD000000}"/>
    <cellStyle name="Normal 4 2 5 2 4 2" xfId="656" xr:uid="{00000000-0005-0000-0000-0000BE000000}"/>
    <cellStyle name="Normal 4 2 5 2 5" xfId="428" xr:uid="{00000000-0005-0000-0000-0000BF000000}"/>
    <cellStyle name="Normal 4 2 5 3" xfId="114" xr:uid="{00000000-0005-0000-0000-0000C0000000}"/>
    <cellStyle name="Normal 4 2 5 3 2" xfId="230" xr:uid="{00000000-0005-0000-0000-0000C1000000}"/>
    <cellStyle name="Normal 4 2 5 3 2 2" xfId="570" xr:uid="{00000000-0005-0000-0000-0000C2000000}"/>
    <cellStyle name="Normal 4 2 5 3 3" xfId="344" xr:uid="{00000000-0005-0000-0000-0000C3000000}"/>
    <cellStyle name="Normal 4 2 5 3 3 2" xfId="684" xr:uid="{00000000-0005-0000-0000-0000C4000000}"/>
    <cellStyle name="Normal 4 2 5 3 4" xfId="456" xr:uid="{00000000-0005-0000-0000-0000C5000000}"/>
    <cellStyle name="Normal 4 2 5 4" xfId="176" xr:uid="{00000000-0005-0000-0000-0000C6000000}"/>
    <cellStyle name="Normal 4 2 5 4 2" xfId="516" xr:uid="{00000000-0005-0000-0000-0000C7000000}"/>
    <cellStyle name="Normal 4 2 5 5" xfId="290" xr:uid="{00000000-0005-0000-0000-0000C8000000}"/>
    <cellStyle name="Normal 4 2 5 5 2" xfId="630" xr:uid="{00000000-0005-0000-0000-0000C9000000}"/>
    <cellStyle name="Normal 4 2 5 6" xfId="402" xr:uid="{00000000-0005-0000-0000-0000CA000000}"/>
    <cellStyle name="Normal 4 2 6" xfId="68" xr:uid="{00000000-0005-0000-0000-0000CB000000}"/>
    <cellStyle name="Normal 4 2 6 2" xfId="122" xr:uid="{00000000-0005-0000-0000-0000CC000000}"/>
    <cellStyle name="Normal 4 2 6 2 2" xfId="238" xr:uid="{00000000-0005-0000-0000-0000CD000000}"/>
    <cellStyle name="Normal 4 2 6 2 2 2" xfId="578" xr:uid="{00000000-0005-0000-0000-0000CE000000}"/>
    <cellStyle name="Normal 4 2 6 2 3" xfId="352" xr:uid="{00000000-0005-0000-0000-0000CF000000}"/>
    <cellStyle name="Normal 4 2 6 2 3 2" xfId="692" xr:uid="{00000000-0005-0000-0000-0000D0000000}"/>
    <cellStyle name="Normal 4 2 6 2 4" xfId="464" xr:uid="{00000000-0005-0000-0000-0000D1000000}"/>
    <cellStyle name="Normal 4 2 6 3" xfId="184" xr:uid="{00000000-0005-0000-0000-0000D2000000}"/>
    <cellStyle name="Normal 4 2 6 3 2" xfId="524" xr:uid="{00000000-0005-0000-0000-0000D3000000}"/>
    <cellStyle name="Normal 4 2 6 4" xfId="298" xr:uid="{00000000-0005-0000-0000-0000D4000000}"/>
    <cellStyle name="Normal 4 2 6 4 2" xfId="638" xr:uid="{00000000-0005-0000-0000-0000D5000000}"/>
    <cellStyle name="Normal 4 2 6 5" xfId="410" xr:uid="{00000000-0005-0000-0000-0000D6000000}"/>
    <cellStyle name="Normal 4 2 7" xfId="96" xr:uid="{00000000-0005-0000-0000-0000D7000000}"/>
    <cellStyle name="Normal 4 2 7 2" xfId="212" xr:uid="{00000000-0005-0000-0000-0000D8000000}"/>
    <cellStyle name="Normal 4 2 7 2 2" xfId="552" xr:uid="{00000000-0005-0000-0000-0000D9000000}"/>
    <cellStyle name="Normal 4 2 7 3" xfId="326" xr:uid="{00000000-0005-0000-0000-0000DA000000}"/>
    <cellStyle name="Normal 4 2 7 3 2" xfId="666" xr:uid="{00000000-0005-0000-0000-0000DB000000}"/>
    <cellStyle name="Normal 4 2 7 4" xfId="438" xr:uid="{00000000-0005-0000-0000-0000DC000000}"/>
    <cellStyle name="Normal 4 2 8" xfId="158" xr:uid="{00000000-0005-0000-0000-0000DD000000}"/>
    <cellStyle name="Normal 4 2 8 2" xfId="498" xr:uid="{00000000-0005-0000-0000-0000DE000000}"/>
    <cellStyle name="Normal 4 2 9" xfId="272" xr:uid="{00000000-0005-0000-0000-0000DF000000}"/>
    <cellStyle name="Normal 4 2 9 2" xfId="612" xr:uid="{00000000-0005-0000-0000-0000E0000000}"/>
    <cellStyle name="Normal 4 3" xfId="6" xr:uid="{00000000-0005-0000-0000-0000E1000000}"/>
    <cellStyle name="Normal 4 3 2" xfId="40" xr:uid="{00000000-0005-0000-0000-0000E2000000}"/>
    <cellStyle name="Normal 4 3 3" xfId="20" xr:uid="{00000000-0005-0000-0000-0000E3000000}"/>
    <cellStyle name="Normal 4 3 3 2" xfId="82" xr:uid="{00000000-0005-0000-0000-0000E4000000}"/>
    <cellStyle name="Normal 4 3 3 2 2" xfId="136" xr:uid="{00000000-0005-0000-0000-0000E5000000}"/>
    <cellStyle name="Normal 4 3 3 2 2 2" xfId="252" xr:uid="{00000000-0005-0000-0000-0000E6000000}"/>
    <cellStyle name="Normal 4 3 3 2 2 2 2" xfId="592" xr:uid="{00000000-0005-0000-0000-0000E7000000}"/>
    <cellStyle name="Normal 4 3 3 2 2 3" xfId="366" xr:uid="{00000000-0005-0000-0000-0000E8000000}"/>
    <cellStyle name="Normal 4 3 3 2 2 3 2" xfId="706" xr:uid="{00000000-0005-0000-0000-0000E9000000}"/>
    <cellStyle name="Normal 4 3 3 2 2 4" xfId="478" xr:uid="{00000000-0005-0000-0000-0000EA000000}"/>
    <cellStyle name="Normal 4 3 3 2 3" xfId="198" xr:uid="{00000000-0005-0000-0000-0000EB000000}"/>
    <cellStyle name="Normal 4 3 3 2 3 2" xfId="538" xr:uid="{00000000-0005-0000-0000-0000EC000000}"/>
    <cellStyle name="Normal 4 3 3 2 4" xfId="312" xr:uid="{00000000-0005-0000-0000-0000ED000000}"/>
    <cellStyle name="Normal 4 3 3 2 4 2" xfId="652" xr:uid="{00000000-0005-0000-0000-0000EE000000}"/>
    <cellStyle name="Normal 4 3 3 2 5" xfId="424" xr:uid="{00000000-0005-0000-0000-0000EF000000}"/>
    <cellStyle name="Normal 4 3 3 3" xfId="110" xr:uid="{00000000-0005-0000-0000-0000F0000000}"/>
    <cellStyle name="Normal 4 3 3 3 2" xfId="226" xr:uid="{00000000-0005-0000-0000-0000F1000000}"/>
    <cellStyle name="Normal 4 3 3 3 2 2" xfId="566" xr:uid="{00000000-0005-0000-0000-0000F2000000}"/>
    <cellStyle name="Normal 4 3 3 3 3" xfId="340" xr:uid="{00000000-0005-0000-0000-0000F3000000}"/>
    <cellStyle name="Normal 4 3 3 3 3 2" xfId="680" xr:uid="{00000000-0005-0000-0000-0000F4000000}"/>
    <cellStyle name="Normal 4 3 3 3 4" xfId="452" xr:uid="{00000000-0005-0000-0000-0000F5000000}"/>
    <cellStyle name="Normal 4 3 3 4" xfId="172" xr:uid="{00000000-0005-0000-0000-0000F6000000}"/>
    <cellStyle name="Normal 4 3 3 4 2" xfId="512" xr:uid="{00000000-0005-0000-0000-0000F7000000}"/>
    <cellStyle name="Normal 4 3 3 5" xfId="286" xr:uid="{00000000-0005-0000-0000-0000F8000000}"/>
    <cellStyle name="Normal 4 3 3 5 2" xfId="626" xr:uid="{00000000-0005-0000-0000-0000F9000000}"/>
    <cellStyle name="Normal 4 3 3 6" xfId="398" xr:uid="{00000000-0005-0000-0000-0000FA000000}"/>
    <cellStyle name="Normal 4 3 4" xfId="61" xr:uid="{00000000-0005-0000-0000-0000FB000000}"/>
    <cellStyle name="Normal 4 3 4 2" xfId="87" xr:uid="{00000000-0005-0000-0000-0000FC000000}"/>
    <cellStyle name="Normal 4 3 4 2 2" xfId="141" xr:uid="{00000000-0005-0000-0000-0000FD000000}"/>
    <cellStyle name="Normal 4 3 4 2 2 2" xfId="257" xr:uid="{00000000-0005-0000-0000-0000FE000000}"/>
    <cellStyle name="Normal 4 3 4 2 2 2 2" xfId="597" xr:uid="{00000000-0005-0000-0000-0000FF000000}"/>
    <cellStyle name="Normal 4 3 4 2 2 3" xfId="371" xr:uid="{00000000-0005-0000-0000-000000010000}"/>
    <cellStyle name="Normal 4 3 4 2 2 3 2" xfId="711" xr:uid="{00000000-0005-0000-0000-000001010000}"/>
    <cellStyle name="Normal 4 3 4 2 2 4" xfId="483" xr:uid="{00000000-0005-0000-0000-000002010000}"/>
    <cellStyle name="Normal 4 3 4 2 3" xfId="203" xr:uid="{00000000-0005-0000-0000-000003010000}"/>
    <cellStyle name="Normal 4 3 4 2 3 2" xfId="543" xr:uid="{00000000-0005-0000-0000-000004010000}"/>
    <cellStyle name="Normal 4 3 4 2 4" xfId="317" xr:uid="{00000000-0005-0000-0000-000005010000}"/>
    <cellStyle name="Normal 4 3 4 2 4 2" xfId="657" xr:uid="{00000000-0005-0000-0000-000006010000}"/>
    <cellStyle name="Normal 4 3 4 2 5" xfId="429" xr:uid="{00000000-0005-0000-0000-000007010000}"/>
    <cellStyle name="Normal 4 3 4 3" xfId="115" xr:uid="{00000000-0005-0000-0000-000008010000}"/>
    <cellStyle name="Normal 4 3 4 3 2" xfId="231" xr:uid="{00000000-0005-0000-0000-000009010000}"/>
    <cellStyle name="Normal 4 3 4 3 2 2" xfId="571" xr:uid="{00000000-0005-0000-0000-00000A010000}"/>
    <cellStyle name="Normal 4 3 4 3 3" xfId="345" xr:uid="{00000000-0005-0000-0000-00000B010000}"/>
    <cellStyle name="Normal 4 3 4 3 3 2" xfId="685" xr:uid="{00000000-0005-0000-0000-00000C010000}"/>
    <cellStyle name="Normal 4 3 4 3 4" xfId="457" xr:uid="{00000000-0005-0000-0000-00000D010000}"/>
    <cellStyle name="Normal 4 3 4 4" xfId="177" xr:uid="{00000000-0005-0000-0000-00000E010000}"/>
    <cellStyle name="Normal 4 3 4 4 2" xfId="517" xr:uid="{00000000-0005-0000-0000-00000F010000}"/>
    <cellStyle name="Normal 4 3 4 5" xfId="291" xr:uid="{00000000-0005-0000-0000-000010010000}"/>
    <cellStyle name="Normal 4 3 4 5 2" xfId="631" xr:uid="{00000000-0005-0000-0000-000011010000}"/>
    <cellStyle name="Normal 4 3 4 6" xfId="403" xr:uid="{00000000-0005-0000-0000-000012010000}"/>
    <cellStyle name="Normal 4 3 5" xfId="69" xr:uid="{00000000-0005-0000-0000-000013010000}"/>
    <cellStyle name="Normal 4 3 5 2" xfId="123" xr:uid="{00000000-0005-0000-0000-000014010000}"/>
    <cellStyle name="Normal 4 3 5 2 2" xfId="239" xr:uid="{00000000-0005-0000-0000-000015010000}"/>
    <cellStyle name="Normal 4 3 5 2 2 2" xfId="579" xr:uid="{00000000-0005-0000-0000-000016010000}"/>
    <cellStyle name="Normal 4 3 5 2 3" xfId="353" xr:uid="{00000000-0005-0000-0000-000017010000}"/>
    <cellStyle name="Normal 4 3 5 2 3 2" xfId="693" xr:uid="{00000000-0005-0000-0000-000018010000}"/>
    <cellStyle name="Normal 4 3 5 2 4" xfId="465" xr:uid="{00000000-0005-0000-0000-000019010000}"/>
    <cellStyle name="Normal 4 3 5 3" xfId="185" xr:uid="{00000000-0005-0000-0000-00001A010000}"/>
    <cellStyle name="Normal 4 3 5 3 2" xfId="525" xr:uid="{00000000-0005-0000-0000-00001B010000}"/>
    <cellStyle name="Normal 4 3 5 4" xfId="299" xr:uid="{00000000-0005-0000-0000-00001C010000}"/>
    <cellStyle name="Normal 4 3 5 4 2" xfId="639" xr:uid="{00000000-0005-0000-0000-00001D010000}"/>
    <cellStyle name="Normal 4 3 5 5" xfId="411" xr:uid="{00000000-0005-0000-0000-00001E010000}"/>
    <cellStyle name="Normal 4 3 6" xfId="97" xr:uid="{00000000-0005-0000-0000-00001F010000}"/>
    <cellStyle name="Normal 4 3 6 2" xfId="213" xr:uid="{00000000-0005-0000-0000-000020010000}"/>
    <cellStyle name="Normal 4 3 6 2 2" xfId="553" xr:uid="{00000000-0005-0000-0000-000021010000}"/>
    <cellStyle name="Normal 4 3 6 3" xfId="327" xr:uid="{00000000-0005-0000-0000-000022010000}"/>
    <cellStyle name="Normal 4 3 6 3 2" xfId="667" xr:uid="{00000000-0005-0000-0000-000023010000}"/>
    <cellStyle name="Normal 4 3 6 4" xfId="439" xr:uid="{00000000-0005-0000-0000-000024010000}"/>
    <cellStyle name="Normal 4 3 7" xfId="159" xr:uid="{00000000-0005-0000-0000-000025010000}"/>
    <cellStyle name="Normal 4 3 7 2" xfId="499" xr:uid="{00000000-0005-0000-0000-000026010000}"/>
    <cellStyle name="Normal 4 3 8" xfId="273" xr:uid="{00000000-0005-0000-0000-000027010000}"/>
    <cellStyle name="Normal 4 3 8 2" xfId="613" xr:uid="{00000000-0005-0000-0000-000028010000}"/>
    <cellStyle name="Normal 4 3 9" xfId="385" xr:uid="{00000000-0005-0000-0000-000029010000}"/>
    <cellStyle name="Normal 4 4" xfId="29" xr:uid="{00000000-0005-0000-0000-00002A010000}"/>
    <cellStyle name="Normal 4 5" xfId="18" xr:uid="{00000000-0005-0000-0000-00002B010000}"/>
    <cellStyle name="Normal 4 5 2" xfId="80" xr:uid="{00000000-0005-0000-0000-00002C010000}"/>
    <cellStyle name="Normal 4 5 2 2" xfId="134" xr:uid="{00000000-0005-0000-0000-00002D010000}"/>
    <cellStyle name="Normal 4 5 2 2 2" xfId="250" xr:uid="{00000000-0005-0000-0000-00002E010000}"/>
    <cellStyle name="Normal 4 5 2 2 2 2" xfId="590" xr:uid="{00000000-0005-0000-0000-00002F010000}"/>
    <cellStyle name="Normal 4 5 2 2 3" xfId="364" xr:uid="{00000000-0005-0000-0000-000030010000}"/>
    <cellStyle name="Normal 4 5 2 2 3 2" xfId="704" xr:uid="{00000000-0005-0000-0000-000031010000}"/>
    <cellStyle name="Normal 4 5 2 2 4" xfId="476" xr:uid="{00000000-0005-0000-0000-000032010000}"/>
    <cellStyle name="Normal 4 5 2 3" xfId="196" xr:uid="{00000000-0005-0000-0000-000033010000}"/>
    <cellStyle name="Normal 4 5 2 3 2" xfId="536" xr:uid="{00000000-0005-0000-0000-000034010000}"/>
    <cellStyle name="Normal 4 5 2 4" xfId="310" xr:uid="{00000000-0005-0000-0000-000035010000}"/>
    <cellStyle name="Normal 4 5 2 4 2" xfId="650" xr:uid="{00000000-0005-0000-0000-000036010000}"/>
    <cellStyle name="Normal 4 5 2 5" xfId="422" xr:uid="{00000000-0005-0000-0000-000037010000}"/>
    <cellStyle name="Normal 4 5 3" xfId="108" xr:uid="{00000000-0005-0000-0000-000038010000}"/>
    <cellStyle name="Normal 4 5 3 2" xfId="224" xr:uid="{00000000-0005-0000-0000-000039010000}"/>
    <cellStyle name="Normal 4 5 3 2 2" xfId="564" xr:uid="{00000000-0005-0000-0000-00003A010000}"/>
    <cellStyle name="Normal 4 5 3 3" xfId="338" xr:uid="{00000000-0005-0000-0000-00003B010000}"/>
    <cellStyle name="Normal 4 5 3 3 2" xfId="678" xr:uid="{00000000-0005-0000-0000-00003C010000}"/>
    <cellStyle name="Normal 4 5 3 4" xfId="450" xr:uid="{00000000-0005-0000-0000-00003D010000}"/>
    <cellStyle name="Normal 4 5 4" xfId="170" xr:uid="{00000000-0005-0000-0000-00003E010000}"/>
    <cellStyle name="Normal 4 5 4 2" xfId="510" xr:uid="{00000000-0005-0000-0000-00003F010000}"/>
    <cellStyle name="Normal 4 5 5" xfId="284" xr:uid="{00000000-0005-0000-0000-000040010000}"/>
    <cellStyle name="Normal 4 5 5 2" xfId="624" xr:uid="{00000000-0005-0000-0000-000041010000}"/>
    <cellStyle name="Normal 4 5 6" xfId="396" xr:uid="{00000000-0005-0000-0000-000042010000}"/>
    <cellStyle name="Normal 4 6" xfId="59" xr:uid="{00000000-0005-0000-0000-000043010000}"/>
    <cellStyle name="Normal 4 6 2" xfId="85" xr:uid="{00000000-0005-0000-0000-000044010000}"/>
    <cellStyle name="Normal 4 6 2 2" xfId="139" xr:uid="{00000000-0005-0000-0000-000045010000}"/>
    <cellStyle name="Normal 4 6 2 2 2" xfId="255" xr:uid="{00000000-0005-0000-0000-000046010000}"/>
    <cellStyle name="Normal 4 6 2 2 2 2" xfId="595" xr:uid="{00000000-0005-0000-0000-000047010000}"/>
    <cellStyle name="Normal 4 6 2 2 3" xfId="369" xr:uid="{00000000-0005-0000-0000-000048010000}"/>
    <cellStyle name="Normal 4 6 2 2 3 2" xfId="709" xr:uid="{00000000-0005-0000-0000-000049010000}"/>
    <cellStyle name="Normal 4 6 2 2 4" xfId="481" xr:uid="{00000000-0005-0000-0000-00004A010000}"/>
    <cellStyle name="Normal 4 6 2 3" xfId="201" xr:uid="{00000000-0005-0000-0000-00004B010000}"/>
    <cellStyle name="Normal 4 6 2 3 2" xfId="541" xr:uid="{00000000-0005-0000-0000-00004C010000}"/>
    <cellStyle name="Normal 4 6 2 4" xfId="315" xr:uid="{00000000-0005-0000-0000-00004D010000}"/>
    <cellStyle name="Normal 4 6 2 4 2" xfId="655" xr:uid="{00000000-0005-0000-0000-00004E010000}"/>
    <cellStyle name="Normal 4 6 2 5" xfId="427" xr:uid="{00000000-0005-0000-0000-00004F010000}"/>
    <cellStyle name="Normal 4 6 3" xfId="113" xr:uid="{00000000-0005-0000-0000-000050010000}"/>
    <cellStyle name="Normal 4 6 3 2" xfId="229" xr:uid="{00000000-0005-0000-0000-000051010000}"/>
    <cellStyle name="Normal 4 6 3 2 2" xfId="569" xr:uid="{00000000-0005-0000-0000-000052010000}"/>
    <cellStyle name="Normal 4 6 3 3" xfId="343" xr:uid="{00000000-0005-0000-0000-000053010000}"/>
    <cellStyle name="Normal 4 6 3 3 2" xfId="683" xr:uid="{00000000-0005-0000-0000-000054010000}"/>
    <cellStyle name="Normal 4 6 3 4" xfId="455" xr:uid="{00000000-0005-0000-0000-000055010000}"/>
    <cellStyle name="Normal 4 6 4" xfId="175" xr:uid="{00000000-0005-0000-0000-000056010000}"/>
    <cellStyle name="Normal 4 6 4 2" xfId="515" xr:uid="{00000000-0005-0000-0000-000057010000}"/>
    <cellStyle name="Normal 4 6 5" xfId="289" xr:uid="{00000000-0005-0000-0000-000058010000}"/>
    <cellStyle name="Normal 4 6 5 2" xfId="629" xr:uid="{00000000-0005-0000-0000-000059010000}"/>
    <cellStyle name="Normal 4 6 6" xfId="401" xr:uid="{00000000-0005-0000-0000-00005A010000}"/>
    <cellStyle name="Normal 4 7" xfId="67" xr:uid="{00000000-0005-0000-0000-00005B010000}"/>
    <cellStyle name="Normal 4 7 2" xfId="121" xr:uid="{00000000-0005-0000-0000-00005C010000}"/>
    <cellStyle name="Normal 4 7 2 2" xfId="237" xr:uid="{00000000-0005-0000-0000-00005D010000}"/>
    <cellStyle name="Normal 4 7 2 2 2" xfId="577" xr:uid="{00000000-0005-0000-0000-00005E010000}"/>
    <cellStyle name="Normal 4 7 2 3" xfId="351" xr:uid="{00000000-0005-0000-0000-00005F010000}"/>
    <cellStyle name="Normal 4 7 2 3 2" xfId="691" xr:uid="{00000000-0005-0000-0000-000060010000}"/>
    <cellStyle name="Normal 4 7 2 4" xfId="463" xr:uid="{00000000-0005-0000-0000-000061010000}"/>
    <cellStyle name="Normal 4 7 3" xfId="183" xr:uid="{00000000-0005-0000-0000-000062010000}"/>
    <cellStyle name="Normal 4 7 3 2" xfId="523" xr:uid="{00000000-0005-0000-0000-000063010000}"/>
    <cellStyle name="Normal 4 7 4" xfId="297" xr:uid="{00000000-0005-0000-0000-000064010000}"/>
    <cellStyle name="Normal 4 7 4 2" xfId="637" xr:uid="{00000000-0005-0000-0000-000065010000}"/>
    <cellStyle name="Normal 4 7 5" xfId="409" xr:uid="{00000000-0005-0000-0000-000066010000}"/>
    <cellStyle name="Normal 4 8" xfId="95" xr:uid="{00000000-0005-0000-0000-000067010000}"/>
    <cellStyle name="Normal 4 8 2" xfId="211" xr:uid="{00000000-0005-0000-0000-000068010000}"/>
    <cellStyle name="Normal 4 8 2 2" xfId="551" xr:uid="{00000000-0005-0000-0000-000069010000}"/>
    <cellStyle name="Normal 4 8 3" xfId="325" xr:uid="{00000000-0005-0000-0000-00006A010000}"/>
    <cellStyle name="Normal 4 8 3 2" xfId="665" xr:uid="{00000000-0005-0000-0000-00006B010000}"/>
    <cellStyle name="Normal 4 8 4" xfId="437" xr:uid="{00000000-0005-0000-0000-00006C010000}"/>
    <cellStyle name="Normal 4 9" xfId="157" xr:uid="{00000000-0005-0000-0000-00006D010000}"/>
    <cellStyle name="Normal 4 9 2" xfId="497" xr:uid="{00000000-0005-0000-0000-00006E010000}"/>
    <cellStyle name="Normal 5" xfId="8" xr:uid="{00000000-0005-0000-0000-00006F010000}"/>
    <cellStyle name="Normal 5 10" xfId="161" xr:uid="{00000000-0005-0000-0000-000070010000}"/>
    <cellStyle name="Normal 5 10 2" xfId="501" xr:uid="{00000000-0005-0000-0000-000071010000}"/>
    <cellStyle name="Normal 5 11" xfId="275" xr:uid="{00000000-0005-0000-0000-000072010000}"/>
    <cellStyle name="Normal 5 11 2" xfId="615" xr:uid="{00000000-0005-0000-0000-000073010000}"/>
    <cellStyle name="Normal 5 12" xfId="387" xr:uid="{00000000-0005-0000-0000-000074010000}"/>
    <cellStyle name="Normal 5 2" xfId="36" xr:uid="{00000000-0005-0000-0000-000075010000}"/>
    <cellStyle name="Normal 5 2 2" xfId="46" xr:uid="{00000000-0005-0000-0000-000076010000}"/>
    <cellStyle name="Normal 5 3" xfId="41" xr:uid="{00000000-0005-0000-0000-000077010000}"/>
    <cellStyle name="Normal 5 4" xfId="30" xr:uid="{00000000-0005-0000-0000-000078010000}"/>
    <cellStyle name="Normal 5 5" xfId="17" xr:uid="{00000000-0005-0000-0000-000079010000}"/>
    <cellStyle name="Normal 5 6" xfId="63" xr:uid="{00000000-0005-0000-0000-00007A010000}"/>
    <cellStyle name="Normal 5 6 2" xfId="89" xr:uid="{00000000-0005-0000-0000-00007B010000}"/>
    <cellStyle name="Normal 5 6 2 2" xfId="143" xr:uid="{00000000-0005-0000-0000-00007C010000}"/>
    <cellStyle name="Normal 5 6 2 2 2" xfId="259" xr:uid="{00000000-0005-0000-0000-00007D010000}"/>
    <cellStyle name="Normal 5 6 2 2 2 2" xfId="599" xr:uid="{00000000-0005-0000-0000-00007E010000}"/>
    <cellStyle name="Normal 5 6 2 2 3" xfId="373" xr:uid="{00000000-0005-0000-0000-00007F010000}"/>
    <cellStyle name="Normal 5 6 2 2 3 2" xfId="713" xr:uid="{00000000-0005-0000-0000-000080010000}"/>
    <cellStyle name="Normal 5 6 2 2 4" xfId="485" xr:uid="{00000000-0005-0000-0000-000081010000}"/>
    <cellStyle name="Normal 5 6 2 3" xfId="205" xr:uid="{00000000-0005-0000-0000-000082010000}"/>
    <cellStyle name="Normal 5 6 2 3 2" xfId="545" xr:uid="{00000000-0005-0000-0000-000083010000}"/>
    <cellStyle name="Normal 5 6 2 4" xfId="319" xr:uid="{00000000-0005-0000-0000-000084010000}"/>
    <cellStyle name="Normal 5 6 2 4 2" xfId="659" xr:uid="{00000000-0005-0000-0000-000085010000}"/>
    <cellStyle name="Normal 5 6 2 5" xfId="431" xr:uid="{00000000-0005-0000-0000-000086010000}"/>
    <cellStyle name="Normal 5 6 3" xfId="94" xr:uid="{00000000-0005-0000-0000-000087010000}"/>
    <cellStyle name="Normal 5 6 3 2" xfId="148" xr:uid="{00000000-0005-0000-0000-000088010000}"/>
    <cellStyle name="Normal 5 6 3 2 2" xfId="264" xr:uid="{00000000-0005-0000-0000-000089010000}"/>
    <cellStyle name="Normal 5 6 3 2 2 2" xfId="604" xr:uid="{00000000-0005-0000-0000-00008A010000}"/>
    <cellStyle name="Normal 5 6 3 2 3" xfId="378" xr:uid="{00000000-0005-0000-0000-00008B010000}"/>
    <cellStyle name="Normal 5 6 3 2 3 2" xfId="718" xr:uid="{00000000-0005-0000-0000-00008C010000}"/>
    <cellStyle name="Normal 5 6 3 2 4" xfId="490" xr:uid="{00000000-0005-0000-0000-00008D010000}"/>
    <cellStyle name="Normal 5 6 3 3" xfId="210" xr:uid="{00000000-0005-0000-0000-00008E010000}"/>
    <cellStyle name="Normal 5 6 3 3 2" xfId="550" xr:uid="{00000000-0005-0000-0000-00008F010000}"/>
    <cellStyle name="Normal 5 6 3 4" xfId="324" xr:uid="{00000000-0005-0000-0000-000090010000}"/>
    <cellStyle name="Normal 5 6 3 4 2" xfId="664" xr:uid="{00000000-0005-0000-0000-000091010000}"/>
    <cellStyle name="Normal 5 6 3 5" xfId="436" xr:uid="{00000000-0005-0000-0000-000092010000}"/>
    <cellStyle name="Normal 5 6 4" xfId="117" xr:uid="{00000000-0005-0000-0000-000093010000}"/>
    <cellStyle name="Normal 5 6 4 2" xfId="233" xr:uid="{00000000-0005-0000-0000-000094010000}"/>
    <cellStyle name="Normal 5 6 4 2 2" xfId="573" xr:uid="{00000000-0005-0000-0000-000095010000}"/>
    <cellStyle name="Normal 5 6 4 3" xfId="347" xr:uid="{00000000-0005-0000-0000-000096010000}"/>
    <cellStyle name="Normal 5 6 4 3 2" xfId="687" xr:uid="{00000000-0005-0000-0000-000097010000}"/>
    <cellStyle name="Normal 5 6 4 4" xfId="459" xr:uid="{00000000-0005-0000-0000-000098010000}"/>
    <cellStyle name="Normal 5 6 5" xfId="179" xr:uid="{00000000-0005-0000-0000-000099010000}"/>
    <cellStyle name="Normal 5 6 5 2" xfId="519" xr:uid="{00000000-0005-0000-0000-00009A010000}"/>
    <cellStyle name="Normal 5 6 6" xfId="293" xr:uid="{00000000-0005-0000-0000-00009B010000}"/>
    <cellStyle name="Normal 5 6 6 2" xfId="633" xr:uid="{00000000-0005-0000-0000-00009C010000}"/>
    <cellStyle name="Normal 5 6 7" xfId="405" xr:uid="{00000000-0005-0000-0000-00009D010000}"/>
    <cellStyle name="Normal 5 7" xfId="71" xr:uid="{00000000-0005-0000-0000-00009E010000}"/>
    <cellStyle name="Normal 5 7 2" xfId="125" xr:uid="{00000000-0005-0000-0000-00009F010000}"/>
    <cellStyle name="Normal 5 7 2 2" xfId="241" xr:uid="{00000000-0005-0000-0000-0000A0010000}"/>
    <cellStyle name="Normal 5 7 2 2 2" xfId="581" xr:uid="{00000000-0005-0000-0000-0000A1010000}"/>
    <cellStyle name="Normal 5 7 2 3" xfId="355" xr:uid="{00000000-0005-0000-0000-0000A2010000}"/>
    <cellStyle name="Normal 5 7 2 3 2" xfId="695" xr:uid="{00000000-0005-0000-0000-0000A3010000}"/>
    <cellStyle name="Normal 5 7 2 4" xfId="467" xr:uid="{00000000-0005-0000-0000-0000A4010000}"/>
    <cellStyle name="Normal 5 7 3" xfId="187" xr:uid="{00000000-0005-0000-0000-0000A5010000}"/>
    <cellStyle name="Normal 5 7 3 2" xfId="527" xr:uid="{00000000-0005-0000-0000-0000A6010000}"/>
    <cellStyle name="Normal 5 7 4" xfId="301" xr:uid="{00000000-0005-0000-0000-0000A7010000}"/>
    <cellStyle name="Normal 5 7 4 2" xfId="641" xr:uid="{00000000-0005-0000-0000-0000A8010000}"/>
    <cellStyle name="Normal 5 7 5" xfId="413" xr:uid="{00000000-0005-0000-0000-0000A9010000}"/>
    <cellStyle name="Normal 5 8" xfId="93" xr:uid="{00000000-0005-0000-0000-0000AA010000}"/>
    <cellStyle name="Normal 5 8 2" xfId="147" xr:uid="{00000000-0005-0000-0000-0000AB010000}"/>
    <cellStyle name="Normal 5 8 2 2" xfId="263" xr:uid="{00000000-0005-0000-0000-0000AC010000}"/>
    <cellStyle name="Normal 5 8 2 2 2" xfId="603" xr:uid="{00000000-0005-0000-0000-0000AD010000}"/>
    <cellStyle name="Normal 5 8 2 3" xfId="377" xr:uid="{00000000-0005-0000-0000-0000AE010000}"/>
    <cellStyle name="Normal 5 8 2 3 2" xfId="717" xr:uid="{00000000-0005-0000-0000-0000AF010000}"/>
    <cellStyle name="Normal 5 8 2 4" xfId="489" xr:uid="{00000000-0005-0000-0000-0000B0010000}"/>
    <cellStyle name="Normal 5 8 3" xfId="209" xr:uid="{00000000-0005-0000-0000-0000B1010000}"/>
    <cellStyle name="Normal 5 8 3 2" xfId="549" xr:uid="{00000000-0005-0000-0000-0000B2010000}"/>
    <cellStyle name="Normal 5 8 4" xfId="323" xr:uid="{00000000-0005-0000-0000-0000B3010000}"/>
    <cellStyle name="Normal 5 8 4 2" xfId="663" xr:uid="{00000000-0005-0000-0000-0000B4010000}"/>
    <cellStyle name="Normal 5 8 5" xfId="435" xr:uid="{00000000-0005-0000-0000-0000B5010000}"/>
    <cellStyle name="Normal 5 9" xfId="99" xr:uid="{00000000-0005-0000-0000-0000B6010000}"/>
    <cellStyle name="Normal 5 9 2" xfId="215" xr:uid="{00000000-0005-0000-0000-0000B7010000}"/>
    <cellStyle name="Normal 5 9 2 2" xfId="555" xr:uid="{00000000-0005-0000-0000-0000B8010000}"/>
    <cellStyle name="Normal 5 9 3" xfId="329" xr:uid="{00000000-0005-0000-0000-0000B9010000}"/>
    <cellStyle name="Normal 5 9 3 2" xfId="669" xr:uid="{00000000-0005-0000-0000-0000BA010000}"/>
    <cellStyle name="Normal 5 9 4" xfId="441" xr:uid="{00000000-0005-0000-0000-0000BB010000}"/>
    <cellStyle name="Normal 6" xfId="9" xr:uid="{00000000-0005-0000-0000-0000BC010000}"/>
    <cellStyle name="Normal 6 10" xfId="388" xr:uid="{00000000-0005-0000-0000-0000BD010000}"/>
    <cellStyle name="Normal 6 2" xfId="12" xr:uid="{00000000-0005-0000-0000-0000BE010000}"/>
    <cellStyle name="Normal 6 2 2" xfId="48" xr:uid="{00000000-0005-0000-0000-0000BF010000}"/>
    <cellStyle name="Normal 6 2 3" xfId="38" xr:uid="{00000000-0005-0000-0000-0000C0010000}"/>
    <cellStyle name="Normal 6 2 4" xfId="75" xr:uid="{00000000-0005-0000-0000-0000C1010000}"/>
    <cellStyle name="Normal 6 2 4 2" xfId="129" xr:uid="{00000000-0005-0000-0000-0000C2010000}"/>
    <cellStyle name="Normal 6 2 4 2 2" xfId="245" xr:uid="{00000000-0005-0000-0000-0000C3010000}"/>
    <cellStyle name="Normal 6 2 4 2 2 2" xfId="585" xr:uid="{00000000-0005-0000-0000-0000C4010000}"/>
    <cellStyle name="Normal 6 2 4 2 3" xfId="359" xr:uid="{00000000-0005-0000-0000-0000C5010000}"/>
    <cellStyle name="Normal 6 2 4 2 3 2" xfId="699" xr:uid="{00000000-0005-0000-0000-0000C6010000}"/>
    <cellStyle name="Normal 6 2 4 2 4" xfId="471" xr:uid="{00000000-0005-0000-0000-0000C7010000}"/>
    <cellStyle name="Normal 6 2 4 3" xfId="191" xr:uid="{00000000-0005-0000-0000-0000C8010000}"/>
    <cellStyle name="Normal 6 2 4 3 2" xfId="531" xr:uid="{00000000-0005-0000-0000-0000C9010000}"/>
    <cellStyle name="Normal 6 2 4 4" xfId="305" xr:uid="{00000000-0005-0000-0000-0000CA010000}"/>
    <cellStyle name="Normal 6 2 4 4 2" xfId="645" xr:uid="{00000000-0005-0000-0000-0000CB010000}"/>
    <cellStyle name="Normal 6 2 4 5" xfId="417" xr:uid="{00000000-0005-0000-0000-0000CC010000}"/>
    <cellStyle name="Normal 6 2 5" xfId="103" xr:uid="{00000000-0005-0000-0000-0000CD010000}"/>
    <cellStyle name="Normal 6 2 5 2" xfId="219" xr:uid="{00000000-0005-0000-0000-0000CE010000}"/>
    <cellStyle name="Normal 6 2 5 2 2" xfId="559" xr:uid="{00000000-0005-0000-0000-0000CF010000}"/>
    <cellStyle name="Normal 6 2 5 3" xfId="333" xr:uid="{00000000-0005-0000-0000-0000D0010000}"/>
    <cellStyle name="Normal 6 2 5 3 2" xfId="673" xr:uid="{00000000-0005-0000-0000-0000D1010000}"/>
    <cellStyle name="Normal 6 2 5 4" xfId="445" xr:uid="{00000000-0005-0000-0000-0000D2010000}"/>
    <cellStyle name="Normal 6 2 6" xfId="165" xr:uid="{00000000-0005-0000-0000-0000D3010000}"/>
    <cellStyle name="Normal 6 2 6 2" xfId="505" xr:uid="{00000000-0005-0000-0000-0000D4010000}"/>
    <cellStyle name="Normal 6 2 7" xfId="279" xr:uid="{00000000-0005-0000-0000-0000D5010000}"/>
    <cellStyle name="Normal 6 2 7 2" xfId="619" xr:uid="{00000000-0005-0000-0000-0000D6010000}"/>
    <cellStyle name="Normal 6 2 8" xfId="391" xr:uid="{00000000-0005-0000-0000-0000D7010000}"/>
    <cellStyle name="Normal 6 3" xfId="14" xr:uid="{00000000-0005-0000-0000-0000D8010000}"/>
    <cellStyle name="Normal 6 3 2" xfId="43" xr:uid="{00000000-0005-0000-0000-0000D9010000}"/>
    <cellStyle name="Normal 6 3 3" xfId="77" xr:uid="{00000000-0005-0000-0000-0000DA010000}"/>
    <cellStyle name="Normal 6 3 3 2" xfId="131" xr:uid="{00000000-0005-0000-0000-0000DB010000}"/>
    <cellStyle name="Normal 6 3 3 2 2" xfId="247" xr:uid="{00000000-0005-0000-0000-0000DC010000}"/>
    <cellStyle name="Normal 6 3 3 2 2 2" xfId="587" xr:uid="{00000000-0005-0000-0000-0000DD010000}"/>
    <cellStyle name="Normal 6 3 3 2 3" xfId="361" xr:uid="{00000000-0005-0000-0000-0000DE010000}"/>
    <cellStyle name="Normal 6 3 3 2 3 2" xfId="701" xr:uid="{00000000-0005-0000-0000-0000DF010000}"/>
    <cellStyle name="Normal 6 3 3 2 4" xfId="473" xr:uid="{00000000-0005-0000-0000-0000E0010000}"/>
    <cellStyle name="Normal 6 3 3 3" xfId="193" xr:uid="{00000000-0005-0000-0000-0000E1010000}"/>
    <cellStyle name="Normal 6 3 3 3 2" xfId="533" xr:uid="{00000000-0005-0000-0000-0000E2010000}"/>
    <cellStyle name="Normal 6 3 3 4" xfId="307" xr:uid="{00000000-0005-0000-0000-0000E3010000}"/>
    <cellStyle name="Normal 6 3 3 4 2" xfId="647" xr:uid="{00000000-0005-0000-0000-0000E4010000}"/>
    <cellStyle name="Normal 6 3 3 5" xfId="419" xr:uid="{00000000-0005-0000-0000-0000E5010000}"/>
    <cellStyle name="Normal 6 3 4" xfId="149" xr:uid="{00000000-0005-0000-0000-0000E6010000}"/>
    <cellStyle name="Normal 6 3 4 2" xfId="151" xr:uid="{00000000-0005-0000-0000-0000E7010000}"/>
    <cellStyle name="Normal 6 3 4 2 2" xfId="154" xr:uid="{00000000-0005-0000-0000-0000E8010000}"/>
    <cellStyle name="Normal 6 3 4 2 2 2" xfId="269" xr:uid="{00000000-0005-0000-0000-0000E9010000}"/>
    <cellStyle name="Normal 6 3 4 2 2 2 2" xfId="609" xr:uid="{00000000-0005-0000-0000-0000EA010000}"/>
    <cellStyle name="Normal 6 3 4 2 2 3" xfId="495" xr:uid="{00000000-0005-0000-0000-0000EB010000}"/>
    <cellStyle name="Normal 6 3 4 2 2 4" xfId="728" xr:uid="{3F65B326-A229-4D04-90F0-75F54F813C4B}"/>
    <cellStyle name="Normal 6 3 4 2 2 5" xfId="731" xr:uid="{0B012A3A-C5AD-4AEC-82BB-19296C797023}"/>
    <cellStyle name="Normal 6 3 4 2 3" xfId="267" xr:uid="{00000000-0005-0000-0000-0000EC010000}"/>
    <cellStyle name="Normal 6 3 4 2 3 2" xfId="607" xr:uid="{00000000-0005-0000-0000-0000ED010000}"/>
    <cellStyle name="Normal 6 3 4 2 4" xfId="381" xr:uid="{00000000-0005-0000-0000-0000EE010000}"/>
    <cellStyle name="Normal 6 3 4 2 4 2" xfId="721" xr:uid="{00000000-0005-0000-0000-0000EF010000}"/>
    <cellStyle name="Normal 6 3 4 2 5" xfId="493" xr:uid="{00000000-0005-0000-0000-0000F0010000}"/>
    <cellStyle name="Normal 6 3 4 3" xfId="265" xr:uid="{00000000-0005-0000-0000-0000F1010000}"/>
    <cellStyle name="Normal 6 3 4 3 2" xfId="605" xr:uid="{00000000-0005-0000-0000-0000F2010000}"/>
    <cellStyle name="Normal 6 3 4 4" xfId="379" xr:uid="{00000000-0005-0000-0000-0000F3010000}"/>
    <cellStyle name="Normal 6 3 4 4 2" xfId="719" xr:uid="{00000000-0005-0000-0000-0000F4010000}"/>
    <cellStyle name="Normal 6 3 4 5" xfId="491" xr:uid="{00000000-0005-0000-0000-0000F5010000}"/>
    <cellStyle name="Normal 6 3 5" xfId="105" xr:uid="{00000000-0005-0000-0000-0000F6010000}"/>
    <cellStyle name="Normal 6 3 5 2" xfId="221" xr:uid="{00000000-0005-0000-0000-0000F7010000}"/>
    <cellStyle name="Normal 6 3 5 2 2" xfId="561" xr:uid="{00000000-0005-0000-0000-0000F8010000}"/>
    <cellStyle name="Normal 6 3 5 3" xfId="335" xr:uid="{00000000-0005-0000-0000-0000F9010000}"/>
    <cellStyle name="Normal 6 3 5 3 2" xfId="675" xr:uid="{00000000-0005-0000-0000-0000FA010000}"/>
    <cellStyle name="Normal 6 3 5 4" xfId="447" xr:uid="{00000000-0005-0000-0000-0000FB010000}"/>
    <cellStyle name="Normal 6 3 6" xfId="167" xr:uid="{00000000-0005-0000-0000-0000FC010000}"/>
    <cellStyle name="Normal 6 3 6 2" xfId="507" xr:uid="{00000000-0005-0000-0000-0000FD010000}"/>
    <cellStyle name="Normal 6 3 7" xfId="281" xr:uid="{00000000-0005-0000-0000-0000FE010000}"/>
    <cellStyle name="Normal 6 3 7 2" xfId="621" xr:uid="{00000000-0005-0000-0000-0000FF010000}"/>
    <cellStyle name="Normal 6 3 8" xfId="393" xr:uid="{00000000-0005-0000-0000-000000020000}"/>
    <cellStyle name="Normal 6 4" xfId="32" xr:uid="{00000000-0005-0000-0000-000001020000}"/>
    <cellStyle name="Normal 6 5" xfId="64" xr:uid="{00000000-0005-0000-0000-000002020000}"/>
    <cellStyle name="Normal 6 5 2" xfId="90" xr:uid="{00000000-0005-0000-0000-000003020000}"/>
    <cellStyle name="Normal 6 5 2 2" xfId="144" xr:uid="{00000000-0005-0000-0000-000004020000}"/>
    <cellStyle name="Normal 6 5 2 2 2" xfId="260" xr:uid="{00000000-0005-0000-0000-000005020000}"/>
    <cellStyle name="Normal 6 5 2 2 2 2" xfId="600" xr:uid="{00000000-0005-0000-0000-000006020000}"/>
    <cellStyle name="Normal 6 5 2 2 3" xfId="374" xr:uid="{00000000-0005-0000-0000-000007020000}"/>
    <cellStyle name="Normal 6 5 2 2 3 2" xfId="714" xr:uid="{00000000-0005-0000-0000-000008020000}"/>
    <cellStyle name="Normal 6 5 2 2 4" xfId="486" xr:uid="{00000000-0005-0000-0000-000009020000}"/>
    <cellStyle name="Normal 6 5 2 3" xfId="206" xr:uid="{00000000-0005-0000-0000-00000A020000}"/>
    <cellStyle name="Normal 6 5 2 3 2" xfId="546" xr:uid="{00000000-0005-0000-0000-00000B020000}"/>
    <cellStyle name="Normal 6 5 2 4" xfId="320" xr:uid="{00000000-0005-0000-0000-00000C020000}"/>
    <cellStyle name="Normal 6 5 2 4 2" xfId="660" xr:uid="{00000000-0005-0000-0000-00000D020000}"/>
    <cellStyle name="Normal 6 5 2 5" xfId="432" xr:uid="{00000000-0005-0000-0000-00000E020000}"/>
    <cellStyle name="Normal 6 5 3" xfId="118" xr:uid="{00000000-0005-0000-0000-00000F020000}"/>
    <cellStyle name="Normal 6 5 3 2" xfId="234" xr:uid="{00000000-0005-0000-0000-000010020000}"/>
    <cellStyle name="Normal 6 5 3 2 2" xfId="574" xr:uid="{00000000-0005-0000-0000-000011020000}"/>
    <cellStyle name="Normal 6 5 3 3" xfId="348" xr:uid="{00000000-0005-0000-0000-000012020000}"/>
    <cellStyle name="Normal 6 5 3 3 2" xfId="688" xr:uid="{00000000-0005-0000-0000-000013020000}"/>
    <cellStyle name="Normal 6 5 3 4" xfId="460" xr:uid="{00000000-0005-0000-0000-000014020000}"/>
    <cellStyle name="Normal 6 5 4" xfId="180" xr:uid="{00000000-0005-0000-0000-000015020000}"/>
    <cellStyle name="Normal 6 5 4 2" xfId="520" xr:uid="{00000000-0005-0000-0000-000016020000}"/>
    <cellStyle name="Normal 6 5 5" xfId="294" xr:uid="{00000000-0005-0000-0000-000017020000}"/>
    <cellStyle name="Normal 6 5 5 2" xfId="634" xr:uid="{00000000-0005-0000-0000-000018020000}"/>
    <cellStyle name="Normal 6 5 6" xfId="406" xr:uid="{00000000-0005-0000-0000-000019020000}"/>
    <cellStyle name="Normal 6 6" xfId="72" xr:uid="{00000000-0005-0000-0000-00001A020000}"/>
    <cellStyle name="Normal 6 6 2" xfId="126" xr:uid="{00000000-0005-0000-0000-00001B020000}"/>
    <cellStyle name="Normal 6 6 2 2" xfId="242" xr:uid="{00000000-0005-0000-0000-00001C020000}"/>
    <cellStyle name="Normal 6 6 2 2 2" xfId="582" xr:uid="{00000000-0005-0000-0000-00001D020000}"/>
    <cellStyle name="Normal 6 6 2 3" xfId="356" xr:uid="{00000000-0005-0000-0000-00001E020000}"/>
    <cellStyle name="Normal 6 6 2 3 2" xfId="696" xr:uid="{00000000-0005-0000-0000-00001F020000}"/>
    <cellStyle name="Normal 6 6 2 4" xfId="468" xr:uid="{00000000-0005-0000-0000-000020020000}"/>
    <cellStyle name="Normal 6 6 3" xfId="188" xr:uid="{00000000-0005-0000-0000-000021020000}"/>
    <cellStyle name="Normal 6 6 3 2" xfId="528" xr:uid="{00000000-0005-0000-0000-000022020000}"/>
    <cellStyle name="Normal 6 6 4" xfId="302" xr:uid="{00000000-0005-0000-0000-000023020000}"/>
    <cellStyle name="Normal 6 6 4 2" xfId="642" xr:uid="{00000000-0005-0000-0000-000024020000}"/>
    <cellStyle name="Normal 6 6 5" xfId="414" xr:uid="{00000000-0005-0000-0000-000025020000}"/>
    <cellStyle name="Normal 6 7" xfId="100" xr:uid="{00000000-0005-0000-0000-000026020000}"/>
    <cellStyle name="Normal 6 7 2" xfId="216" xr:uid="{00000000-0005-0000-0000-000027020000}"/>
    <cellStyle name="Normal 6 7 2 2" xfId="556" xr:uid="{00000000-0005-0000-0000-000028020000}"/>
    <cellStyle name="Normal 6 7 3" xfId="330" xr:uid="{00000000-0005-0000-0000-000029020000}"/>
    <cellStyle name="Normal 6 7 3 2" xfId="670" xr:uid="{00000000-0005-0000-0000-00002A020000}"/>
    <cellStyle name="Normal 6 7 4" xfId="442" xr:uid="{00000000-0005-0000-0000-00002B020000}"/>
    <cellStyle name="Normal 6 8" xfId="162" xr:uid="{00000000-0005-0000-0000-00002C020000}"/>
    <cellStyle name="Normal 6 8 2" xfId="502" xr:uid="{00000000-0005-0000-0000-00002D020000}"/>
    <cellStyle name="Normal 6 9" xfId="276" xr:uid="{00000000-0005-0000-0000-00002E020000}"/>
    <cellStyle name="Normal 6 9 2" xfId="616" xr:uid="{00000000-0005-0000-0000-00002F020000}"/>
    <cellStyle name="Normal 7" xfId="10" xr:uid="{00000000-0005-0000-0000-000030020000}"/>
    <cellStyle name="Normal 7 2" xfId="49" xr:uid="{00000000-0005-0000-0000-000031020000}"/>
    <cellStyle name="Normal 7 3" xfId="65" xr:uid="{00000000-0005-0000-0000-000032020000}"/>
    <cellStyle name="Normal 7 3 2" xfId="91" xr:uid="{00000000-0005-0000-0000-000033020000}"/>
    <cellStyle name="Normal 7 3 2 2" xfId="145" xr:uid="{00000000-0005-0000-0000-000034020000}"/>
    <cellStyle name="Normal 7 3 2 2 2" xfId="261" xr:uid="{00000000-0005-0000-0000-000035020000}"/>
    <cellStyle name="Normal 7 3 2 2 2 2" xfId="601" xr:uid="{00000000-0005-0000-0000-000036020000}"/>
    <cellStyle name="Normal 7 3 2 2 3" xfId="375" xr:uid="{00000000-0005-0000-0000-000037020000}"/>
    <cellStyle name="Normal 7 3 2 2 3 2" xfId="715" xr:uid="{00000000-0005-0000-0000-000038020000}"/>
    <cellStyle name="Normal 7 3 2 2 4" xfId="487" xr:uid="{00000000-0005-0000-0000-000039020000}"/>
    <cellStyle name="Normal 7 3 2 3" xfId="207" xr:uid="{00000000-0005-0000-0000-00003A020000}"/>
    <cellStyle name="Normal 7 3 2 3 2" xfId="547" xr:uid="{00000000-0005-0000-0000-00003B020000}"/>
    <cellStyle name="Normal 7 3 2 4" xfId="321" xr:uid="{00000000-0005-0000-0000-00003C020000}"/>
    <cellStyle name="Normal 7 3 2 4 2" xfId="661" xr:uid="{00000000-0005-0000-0000-00003D020000}"/>
    <cellStyle name="Normal 7 3 2 5" xfId="433" xr:uid="{00000000-0005-0000-0000-00003E020000}"/>
    <cellStyle name="Normal 7 3 3" xfId="119" xr:uid="{00000000-0005-0000-0000-00003F020000}"/>
    <cellStyle name="Normal 7 3 3 2" xfId="235" xr:uid="{00000000-0005-0000-0000-000040020000}"/>
    <cellStyle name="Normal 7 3 3 2 2" xfId="575" xr:uid="{00000000-0005-0000-0000-000041020000}"/>
    <cellStyle name="Normal 7 3 3 3" xfId="349" xr:uid="{00000000-0005-0000-0000-000042020000}"/>
    <cellStyle name="Normal 7 3 3 3 2" xfId="689" xr:uid="{00000000-0005-0000-0000-000043020000}"/>
    <cellStyle name="Normal 7 3 3 4" xfId="461" xr:uid="{00000000-0005-0000-0000-000044020000}"/>
    <cellStyle name="Normal 7 3 4" xfId="181" xr:uid="{00000000-0005-0000-0000-000045020000}"/>
    <cellStyle name="Normal 7 3 4 2" xfId="521" xr:uid="{00000000-0005-0000-0000-000046020000}"/>
    <cellStyle name="Normal 7 3 5" xfId="295" xr:uid="{00000000-0005-0000-0000-000047020000}"/>
    <cellStyle name="Normal 7 3 5 2" xfId="635" xr:uid="{00000000-0005-0000-0000-000048020000}"/>
    <cellStyle name="Normal 7 3 6" xfId="407" xr:uid="{00000000-0005-0000-0000-000049020000}"/>
    <cellStyle name="Normal 7 4" xfId="73" xr:uid="{00000000-0005-0000-0000-00004A020000}"/>
    <cellStyle name="Normal 7 4 2" xfId="127" xr:uid="{00000000-0005-0000-0000-00004B020000}"/>
    <cellStyle name="Normal 7 4 2 2" xfId="243" xr:uid="{00000000-0005-0000-0000-00004C020000}"/>
    <cellStyle name="Normal 7 4 2 2 2" xfId="583" xr:uid="{00000000-0005-0000-0000-00004D020000}"/>
    <cellStyle name="Normal 7 4 2 3" xfId="357" xr:uid="{00000000-0005-0000-0000-00004E020000}"/>
    <cellStyle name="Normal 7 4 2 3 2" xfId="697" xr:uid="{00000000-0005-0000-0000-00004F020000}"/>
    <cellStyle name="Normal 7 4 2 4" xfId="469" xr:uid="{00000000-0005-0000-0000-000050020000}"/>
    <cellStyle name="Normal 7 4 3" xfId="189" xr:uid="{00000000-0005-0000-0000-000051020000}"/>
    <cellStyle name="Normal 7 4 3 2" xfId="529" xr:uid="{00000000-0005-0000-0000-000052020000}"/>
    <cellStyle name="Normal 7 4 4" xfId="303" xr:uid="{00000000-0005-0000-0000-000053020000}"/>
    <cellStyle name="Normal 7 4 4 2" xfId="643" xr:uid="{00000000-0005-0000-0000-000054020000}"/>
    <cellStyle name="Normal 7 4 5" xfId="415" xr:uid="{00000000-0005-0000-0000-000055020000}"/>
    <cellStyle name="Normal 7 5" xfId="101" xr:uid="{00000000-0005-0000-0000-000056020000}"/>
    <cellStyle name="Normal 7 5 2" xfId="217" xr:uid="{00000000-0005-0000-0000-000057020000}"/>
    <cellStyle name="Normal 7 5 2 2" xfId="557" xr:uid="{00000000-0005-0000-0000-000058020000}"/>
    <cellStyle name="Normal 7 5 3" xfId="331" xr:uid="{00000000-0005-0000-0000-000059020000}"/>
    <cellStyle name="Normal 7 5 3 2" xfId="671" xr:uid="{00000000-0005-0000-0000-00005A020000}"/>
    <cellStyle name="Normal 7 5 4" xfId="443" xr:uid="{00000000-0005-0000-0000-00005B020000}"/>
    <cellStyle name="Normal 7 6" xfId="163" xr:uid="{00000000-0005-0000-0000-00005C020000}"/>
    <cellStyle name="Normal 7 6 2" xfId="503" xr:uid="{00000000-0005-0000-0000-00005D020000}"/>
    <cellStyle name="Normal 7 7" xfId="277" xr:uid="{00000000-0005-0000-0000-00005E020000}"/>
    <cellStyle name="Normal 7 7 2" xfId="617" xr:uid="{00000000-0005-0000-0000-00005F020000}"/>
    <cellStyle name="Normal 7 8" xfId="389" xr:uid="{00000000-0005-0000-0000-000060020000}"/>
    <cellStyle name="Normal 8" xfId="11" xr:uid="{00000000-0005-0000-0000-000061020000}"/>
    <cellStyle name="Normal 8 10" xfId="390" xr:uid="{00000000-0005-0000-0000-000062020000}"/>
    <cellStyle name="Normal 8 2" xfId="13" xr:uid="{00000000-0005-0000-0000-000063020000}"/>
    <cellStyle name="Normal 8 2 2" xfId="76" xr:uid="{00000000-0005-0000-0000-000064020000}"/>
    <cellStyle name="Normal 8 2 2 2" xfId="130" xr:uid="{00000000-0005-0000-0000-000065020000}"/>
    <cellStyle name="Normal 8 2 2 2 2" xfId="246" xr:uid="{00000000-0005-0000-0000-000066020000}"/>
    <cellStyle name="Normal 8 2 2 2 2 2" xfId="586" xr:uid="{00000000-0005-0000-0000-000067020000}"/>
    <cellStyle name="Normal 8 2 2 2 3" xfId="360" xr:uid="{00000000-0005-0000-0000-000068020000}"/>
    <cellStyle name="Normal 8 2 2 2 3 2" xfId="700" xr:uid="{00000000-0005-0000-0000-000069020000}"/>
    <cellStyle name="Normal 8 2 2 2 4" xfId="472" xr:uid="{00000000-0005-0000-0000-00006A020000}"/>
    <cellStyle name="Normal 8 2 2 3" xfId="192" xr:uid="{00000000-0005-0000-0000-00006B020000}"/>
    <cellStyle name="Normal 8 2 2 3 2" xfId="532" xr:uid="{00000000-0005-0000-0000-00006C020000}"/>
    <cellStyle name="Normal 8 2 2 4" xfId="306" xr:uid="{00000000-0005-0000-0000-00006D020000}"/>
    <cellStyle name="Normal 8 2 2 4 2" xfId="646" xr:uid="{00000000-0005-0000-0000-00006E020000}"/>
    <cellStyle name="Normal 8 2 2 5" xfId="418" xr:uid="{00000000-0005-0000-0000-00006F020000}"/>
    <cellStyle name="Normal 8 2 3" xfId="104" xr:uid="{00000000-0005-0000-0000-000070020000}"/>
    <cellStyle name="Normal 8 2 3 2" xfId="220" xr:uid="{00000000-0005-0000-0000-000071020000}"/>
    <cellStyle name="Normal 8 2 3 2 2" xfId="560" xr:uid="{00000000-0005-0000-0000-000072020000}"/>
    <cellStyle name="Normal 8 2 3 3" xfId="334" xr:uid="{00000000-0005-0000-0000-000073020000}"/>
    <cellStyle name="Normal 8 2 3 3 2" xfId="674" xr:uid="{00000000-0005-0000-0000-000074020000}"/>
    <cellStyle name="Normal 8 2 3 4" xfId="446" xr:uid="{00000000-0005-0000-0000-000075020000}"/>
    <cellStyle name="Normal 8 2 4" xfId="166" xr:uid="{00000000-0005-0000-0000-000076020000}"/>
    <cellStyle name="Normal 8 2 4 2" xfId="506" xr:uid="{00000000-0005-0000-0000-000077020000}"/>
    <cellStyle name="Normal 8 2 5" xfId="280" xr:uid="{00000000-0005-0000-0000-000078020000}"/>
    <cellStyle name="Normal 8 2 5 2" xfId="620" xr:uid="{00000000-0005-0000-0000-000079020000}"/>
    <cellStyle name="Normal 8 2 6" xfId="392" xr:uid="{00000000-0005-0000-0000-00007A020000}"/>
    <cellStyle name="Normal 8 3" xfId="15" xr:uid="{00000000-0005-0000-0000-00007B020000}"/>
    <cellStyle name="Normal 8 3 2" xfId="78" xr:uid="{00000000-0005-0000-0000-00007C020000}"/>
    <cellStyle name="Normal 8 3 2 2" xfId="132" xr:uid="{00000000-0005-0000-0000-00007D020000}"/>
    <cellStyle name="Normal 8 3 2 2 2" xfId="248" xr:uid="{00000000-0005-0000-0000-00007E020000}"/>
    <cellStyle name="Normal 8 3 2 2 2 2" xfId="588" xr:uid="{00000000-0005-0000-0000-00007F020000}"/>
    <cellStyle name="Normal 8 3 2 2 3" xfId="362" xr:uid="{00000000-0005-0000-0000-000080020000}"/>
    <cellStyle name="Normal 8 3 2 2 3 2" xfId="702" xr:uid="{00000000-0005-0000-0000-000081020000}"/>
    <cellStyle name="Normal 8 3 2 2 4" xfId="474" xr:uid="{00000000-0005-0000-0000-000082020000}"/>
    <cellStyle name="Normal 8 3 2 3" xfId="194" xr:uid="{00000000-0005-0000-0000-000083020000}"/>
    <cellStyle name="Normal 8 3 2 3 2" xfId="534" xr:uid="{00000000-0005-0000-0000-000084020000}"/>
    <cellStyle name="Normal 8 3 2 4" xfId="308" xr:uid="{00000000-0005-0000-0000-000085020000}"/>
    <cellStyle name="Normal 8 3 2 4 2" xfId="648" xr:uid="{00000000-0005-0000-0000-000086020000}"/>
    <cellStyle name="Normal 8 3 2 5" xfId="420" xr:uid="{00000000-0005-0000-0000-000087020000}"/>
    <cellStyle name="Normal 8 3 3" xfId="150" xr:uid="{00000000-0005-0000-0000-000088020000}"/>
    <cellStyle name="Normal 8 3 3 2" xfId="153" xr:uid="{00000000-0005-0000-0000-000089020000}"/>
    <cellStyle name="Normal 8 3 3 2 2" xfId="156" xr:uid="{00000000-0005-0000-0000-00008A020000}"/>
    <cellStyle name="Normal 8 3 3 2 2 2" xfId="270" xr:uid="{00000000-0005-0000-0000-00008B020000}"/>
    <cellStyle name="Normal 8 3 3 2 2 2 2" xfId="610" xr:uid="{00000000-0005-0000-0000-00008C020000}"/>
    <cellStyle name="Normal 8 3 3 2 2 3" xfId="496" xr:uid="{00000000-0005-0000-0000-00008D020000}"/>
    <cellStyle name="Normal 8 3 3 2 2 4" xfId="729" xr:uid="{41377D9F-E735-443F-941D-5149E3475B7F}"/>
    <cellStyle name="Normal 8 3 3 2 2 5" xfId="732" xr:uid="{2BAF56CC-163E-4C30-8379-67F9412952E1}"/>
    <cellStyle name="Normal 8 3 3 2 3" xfId="268" xr:uid="{00000000-0005-0000-0000-00008E020000}"/>
    <cellStyle name="Normal 8 3 3 2 3 2" xfId="608" xr:uid="{00000000-0005-0000-0000-00008F020000}"/>
    <cellStyle name="Normal 8 3 3 2 4" xfId="382" xr:uid="{00000000-0005-0000-0000-000090020000}"/>
    <cellStyle name="Normal 8 3 3 2 4 2" xfId="722" xr:uid="{00000000-0005-0000-0000-000091020000}"/>
    <cellStyle name="Normal 8 3 3 2 5" xfId="494" xr:uid="{00000000-0005-0000-0000-000092020000}"/>
    <cellStyle name="Normal 8 3 3 3" xfId="266" xr:uid="{00000000-0005-0000-0000-000093020000}"/>
    <cellStyle name="Normal 8 3 3 3 2" xfId="606" xr:uid="{00000000-0005-0000-0000-000094020000}"/>
    <cellStyle name="Normal 8 3 3 4" xfId="380" xr:uid="{00000000-0005-0000-0000-000095020000}"/>
    <cellStyle name="Normal 8 3 3 4 2" xfId="720" xr:uid="{00000000-0005-0000-0000-000096020000}"/>
    <cellStyle name="Normal 8 3 3 5" xfId="492" xr:uid="{00000000-0005-0000-0000-000097020000}"/>
    <cellStyle name="Normal 8 3 4" xfId="106" xr:uid="{00000000-0005-0000-0000-000098020000}"/>
    <cellStyle name="Normal 8 3 4 2" xfId="222" xr:uid="{00000000-0005-0000-0000-000099020000}"/>
    <cellStyle name="Normal 8 3 4 2 2" xfId="562" xr:uid="{00000000-0005-0000-0000-00009A020000}"/>
    <cellStyle name="Normal 8 3 4 3" xfId="336" xr:uid="{00000000-0005-0000-0000-00009B020000}"/>
    <cellStyle name="Normal 8 3 4 3 2" xfId="676" xr:uid="{00000000-0005-0000-0000-00009C020000}"/>
    <cellStyle name="Normal 8 3 4 4" xfId="448" xr:uid="{00000000-0005-0000-0000-00009D020000}"/>
    <cellStyle name="Normal 8 3 5" xfId="168" xr:uid="{00000000-0005-0000-0000-00009E020000}"/>
    <cellStyle name="Normal 8 3 5 2" xfId="508" xr:uid="{00000000-0005-0000-0000-00009F020000}"/>
    <cellStyle name="Normal 8 3 6" xfId="282" xr:uid="{00000000-0005-0000-0000-0000A0020000}"/>
    <cellStyle name="Normal 8 3 6 2" xfId="622" xr:uid="{00000000-0005-0000-0000-0000A1020000}"/>
    <cellStyle name="Normal 8 3 7" xfId="394" xr:uid="{00000000-0005-0000-0000-0000A2020000}"/>
    <cellStyle name="Normal 8 4" xfId="50" xr:uid="{00000000-0005-0000-0000-0000A3020000}"/>
    <cellStyle name="Normal 8 5" xfId="66" xr:uid="{00000000-0005-0000-0000-0000A4020000}"/>
    <cellStyle name="Normal 8 5 2" xfId="92" xr:uid="{00000000-0005-0000-0000-0000A5020000}"/>
    <cellStyle name="Normal 8 5 2 2" xfId="146" xr:uid="{00000000-0005-0000-0000-0000A6020000}"/>
    <cellStyle name="Normal 8 5 2 2 2" xfId="262" xr:uid="{00000000-0005-0000-0000-0000A7020000}"/>
    <cellStyle name="Normal 8 5 2 2 2 2" xfId="602" xr:uid="{00000000-0005-0000-0000-0000A8020000}"/>
    <cellStyle name="Normal 8 5 2 2 3" xfId="376" xr:uid="{00000000-0005-0000-0000-0000A9020000}"/>
    <cellStyle name="Normal 8 5 2 2 3 2" xfId="716" xr:uid="{00000000-0005-0000-0000-0000AA020000}"/>
    <cellStyle name="Normal 8 5 2 2 4" xfId="488" xr:uid="{00000000-0005-0000-0000-0000AB020000}"/>
    <cellStyle name="Normal 8 5 2 3" xfId="208" xr:uid="{00000000-0005-0000-0000-0000AC020000}"/>
    <cellStyle name="Normal 8 5 2 3 2" xfId="548" xr:uid="{00000000-0005-0000-0000-0000AD020000}"/>
    <cellStyle name="Normal 8 5 2 4" xfId="322" xr:uid="{00000000-0005-0000-0000-0000AE020000}"/>
    <cellStyle name="Normal 8 5 2 4 2" xfId="662" xr:uid="{00000000-0005-0000-0000-0000AF020000}"/>
    <cellStyle name="Normal 8 5 2 5" xfId="434" xr:uid="{00000000-0005-0000-0000-0000B0020000}"/>
    <cellStyle name="Normal 8 5 3" xfId="120" xr:uid="{00000000-0005-0000-0000-0000B1020000}"/>
    <cellStyle name="Normal 8 5 3 2" xfId="236" xr:uid="{00000000-0005-0000-0000-0000B2020000}"/>
    <cellStyle name="Normal 8 5 3 2 2" xfId="576" xr:uid="{00000000-0005-0000-0000-0000B3020000}"/>
    <cellStyle name="Normal 8 5 3 3" xfId="350" xr:uid="{00000000-0005-0000-0000-0000B4020000}"/>
    <cellStyle name="Normal 8 5 3 3 2" xfId="690" xr:uid="{00000000-0005-0000-0000-0000B5020000}"/>
    <cellStyle name="Normal 8 5 3 4" xfId="462" xr:uid="{00000000-0005-0000-0000-0000B6020000}"/>
    <cellStyle name="Normal 8 5 4" xfId="182" xr:uid="{00000000-0005-0000-0000-0000B7020000}"/>
    <cellStyle name="Normal 8 5 4 2" xfId="522" xr:uid="{00000000-0005-0000-0000-0000B8020000}"/>
    <cellStyle name="Normal 8 5 5" xfId="296" xr:uid="{00000000-0005-0000-0000-0000B9020000}"/>
    <cellStyle name="Normal 8 5 5 2" xfId="636" xr:uid="{00000000-0005-0000-0000-0000BA020000}"/>
    <cellStyle name="Normal 8 5 6" xfId="408" xr:uid="{00000000-0005-0000-0000-0000BB020000}"/>
    <cellStyle name="Normal 8 6" xfId="74" xr:uid="{00000000-0005-0000-0000-0000BC020000}"/>
    <cellStyle name="Normal 8 6 2" xfId="128" xr:uid="{00000000-0005-0000-0000-0000BD020000}"/>
    <cellStyle name="Normal 8 6 2 2" xfId="244" xr:uid="{00000000-0005-0000-0000-0000BE020000}"/>
    <cellStyle name="Normal 8 6 2 2 2" xfId="584" xr:uid="{00000000-0005-0000-0000-0000BF020000}"/>
    <cellStyle name="Normal 8 6 2 3" xfId="358" xr:uid="{00000000-0005-0000-0000-0000C0020000}"/>
    <cellStyle name="Normal 8 6 2 3 2" xfId="698" xr:uid="{00000000-0005-0000-0000-0000C1020000}"/>
    <cellStyle name="Normal 8 6 2 4" xfId="470" xr:uid="{00000000-0005-0000-0000-0000C2020000}"/>
    <cellStyle name="Normal 8 6 3" xfId="190" xr:uid="{00000000-0005-0000-0000-0000C3020000}"/>
    <cellStyle name="Normal 8 6 3 2" xfId="530" xr:uid="{00000000-0005-0000-0000-0000C4020000}"/>
    <cellStyle name="Normal 8 6 4" xfId="304" xr:uid="{00000000-0005-0000-0000-0000C5020000}"/>
    <cellStyle name="Normal 8 6 4 2" xfId="644" xr:uid="{00000000-0005-0000-0000-0000C6020000}"/>
    <cellStyle name="Normal 8 6 5" xfId="416" xr:uid="{00000000-0005-0000-0000-0000C7020000}"/>
    <cellStyle name="Normal 8 7" xfId="102" xr:uid="{00000000-0005-0000-0000-0000C8020000}"/>
    <cellStyle name="Normal 8 7 2" xfId="218" xr:uid="{00000000-0005-0000-0000-0000C9020000}"/>
    <cellStyle name="Normal 8 7 2 2" xfId="558" xr:uid="{00000000-0005-0000-0000-0000CA020000}"/>
    <cellStyle name="Normal 8 7 3" xfId="332" xr:uid="{00000000-0005-0000-0000-0000CB020000}"/>
    <cellStyle name="Normal 8 7 3 2" xfId="672" xr:uid="{00000000-0005-0000-0000-0000CC020000}"/>
    <cellStyle name="Normal 8 7 4" xfId="444" xr:uid="{00000000-0005-0000-0000-0000CD020000}"/>
    <cellStyle name="Normal 8 8" xfId="164" xr:uid="{00000000-0005-0000-0000-0000CE020000}"/>
    <cellStyle name="Normal 8 8 2" xfId="504" xr:uid="{00000000-0005-0000-0000-0000CF020000}"/>
    <cellStyle name="Normal 8 9" xfId="278" xr:uid="{00000000-0005-0000-0000-0000D0020000}"/>
    <cellStyle name="Normal 8 9 2" xfId="618" xr:uid="{00000000-0005-0000-0000-0000D1020000}"/>
    <cellStyle name="Normal 9" xfId="51" xr:uid="{00000000-0005-0000-0000-0000D2020000}"/>
  </cellStyles>
  <dxfs count="1">
    <dxf>
      <border>
        <left style="medium">
          <color theme="9" tint="-0.24994659260841701"/>
        </left>
        <right style="medium">
          <color theme="9" tint="-0.24994659260841701"/>
        </right>
        <top style="medium">
          <color theme="9" tint="-0.24994659260841701"/>
        </top>
        <bottom style="medium">
          <color theme="9" tint="-0.24994659260841701"/>
        </bottom>
        <vertical style="medium">
          <color theme="9" tint="-0.24994659260841701"/>
        </vertical>
        <horizontal style="medium">
          <color theme="9" tint="-0.24994659260841701"/>
        </horizontal>
      </border>
    </dxf>
  </dxfs>
  <tableStyles count="2" defaultTableStyle="TableStyleMedium2" defaultPivotStyle="PivotStyleLight16">
    <tableStyle name="CP Legal Text Tracker Table" pivot="0" count="0" xr9:uid="{00000000-0011-0000-FFFF-FFFF00000000}"/>
    <tableStyle name="Table Style 1" pivot="0" count="1" xr9:uid="{7BFE3989-A0C9-45DD-BC8F-A0DE5563F8FC}">
      <tableStyleElement type="wholeTable" dxfId="0"/>
    </tableStyle>
  </tableStyles>
  <colors>
    <mruColors>
      <color rgb="FF21EAFF"/>
      <color rgb="FFFF9999"/>
      <color rgb="FFFFD44B"/>
      <color rgb="FFFFD961"/>
      <color rgb="FF9BC2E6"/>
      <color rgb="FFFF7C80"/>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18</xdr:col>
      <xdr:colOff>0</xdr:colOff>
      <xdr:row>4</xdr:row>
      <xdr:rowOff>3402</xdr:rowOff>
    </xdr:to>
    <xdr:sp macro="" textlink="">
      <xdr:nvSpPr>
        <xdr:cNvPr id="2" name="Rounded Rectangle 2">
          <a:extLst>
            <a:ext uri="{FF2B5EF4-FFF2-40B4-BE49-F238E27FC236}">
              <a16:creationId xmlns:a16="http://schemas.microsoft.com/office/drawing/2014/main" id="{FF490096-A8B4-45AF-84A6-C42461B34F45}"/>
            </a:ext>
          </a:extLst>
        </xdr:cNvPr>
        <xdr:cNvSpPr/>
      </xdr:nvSpPr>
      <xdr:spPr>
        <a:xfrm>
          <a:off x="0" y="0"/>
          <a:ext cx="10363200" cy="651102"/>
        </a:xfrm>
        <a:prstGeom prst="roundRect">
          <a:avLst/>
        </a:prstGeom>
        <a:gradFill flip="none" rotWithShape="1">
          <a:gsLst>
            <a:gs pos="0">
              <a:srgbClr val="6EB29D">
                <a:shade val="30000"/>
                <a:satMod val="115000"/>
              </a:srgbClr>
            </a:gs>
            <a:gs pos="50000">
              <a:srgbClr val="6EB29D">
                <a:shade val="67500"/>
                <a:satMod val="115000"/>
              </a:srgbClr>
            </a:gs>
            <a:gs pos="100000">
              <a:srgbClr val="6EB29D">
                <a:shade val="100000"/>
                <a:satMod val="115000"/>
              </a:srgbClr>
            </a:gs>
          </a:gsLst>
          <a:lin ang="5400000" scaled="1"/>
          <a:tileRect/>
        </a:gradFill>
        <a:ln>
          <a:solidFill>
            <a:schemeClr val="tx1">
              <a:lumMod val="95000"/>
              <a:lumOff val="5000"/>
            </a:schemeClr>
          </a:solidFill>
        </a:ln>
      </xdr:spPr>
      <xdr:style>
        <a:lnRef idx="2">
          <a:schemeClr val="accent1">
            <a:shade val="50000"/>
          </a:schemeClr>
        </a:lnRef>
        <a:fillRef idx="1002">
          <a:schemeClr val="dk1"/>
        </a:fillRef>
        <a:effectRef idx="0">
          <a:schemeClr val="accent1"/>
        </a:effectRef>
        <a:fontRef idx="minor">
          <a:schemeClr val="lt1"/>
        </a:fontRef>
      </xdr:style>
      <xdr:txBody>
        <a:bodyPr vertOverflow="clip" horzOverflow="clip" rtlCol="0" anchor="t"/>
        <a:lstStyle/>
        <a:p>
          <a:pPr marL="0" indent="0" algn="ctr"/>
          <a:r>
            <a:rPr lang="en-GB" sz="2400">
              <a:solidFill>
                <a:schemeClr val="lt1"/>
              </a:solidFill>
              <a:latin typeface="+mn-lt"/>
              <a:ea typeface="+mn-ea"/>
              <a:cs typeface="+mn-cs"/>
            </a:rPr>
            <a:t>Change Register - November</a:t>
          </a:r>
          <a:r>
            <a:rPr lang="en-GB" sz="2400" baseline="0">
              <a:solidFill>
                <a:schemeClr val="lt1"/>
              </a:solidFill>
              <a:latin typeface="+mn-lt"/>
              <a:ea typeface="+mn-ea"/>
              <a:cs typeface="+mn-cs"/>
            </a:rPr>
            <a:t> 2024</a:t>
          </a:r>
          <a:endParaRPr lang="en-GB" sz="2400">
            <a:solidFill>
              <a:schemeClr val="lt1"/>
            </a:solidFill>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22409</xdr:colOff>
      <xdr:row>0</xdr:row>
      <xdr:rowOff>22411</xdr:rowOff>
    </xdr:from>
    <xdr:to>
      <xdr:col>15</xdr:col>
      <xdr:colOff>-1</xdr:colOff>
      <xdr:row>1</xdr:row>
      <xdr:rowOff>369793</xdr:rowOff>
    </xdr:to>
    <xdr:sp macro="" textlink="">
      <xdr:nvSpPr>
        <xdr:cNvPr id="2" name="Rectangle 1">
          <a:extLst>
            <a:ext uri="{FF2B5EF4-FFF2-40B4-BE49-F238E27FC236}">
              <a16:creationId xmlns:a16="http://schemas.microsoft.com/office/drawing/2014/main" id="{9E110072-A772-41B5-AEE1-DC076E9DA6A9}"/>
            </a:ext>
          </a:extLst>
        </xdr:cNvPr>
        <xdr:cNvSpPr/>
      </xdr:nvSpPr>
      <xdr:spPr>
        <a:xfrm>
          <a:off x="22409" y="22411"/>
          <a:ext cx="19160940" cy="299757"/>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electralinkltd-my.sharepoint.com/personal/dylan_townsend_electralink_co_uk/Documents/Desktop/2024%20Meetings%20Folder/NOVEMBER/81%20-%20Nov%2021/Panel_2024_1120_02_Change%20Register_November.xlsx" TargetMode="External"/><Relationship Id="rId1" Type="http://schemas.openxmlformats.org/officeDocument/2006/relationships/externalLinkPath" Target="Panel_2024_1120_02_Change%20Register_Novemb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Ps"/>
      <sheetName val="Status Changes"/>
      <sheetName val="Timetables"/>
      <sheetName val="Legal Text Overlap Tracker"/>
    </sheetNames>
    <sheetDataSet>
      <sheetData sheetId="0"/>
      <sheetData sheetId="1"/>
      <sheetData sheetId="2"/>
      <sheetData sheetId="3"/>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15"/>
  <sheetViews>
    <sheetView tabSelected="1" zoomScale="92" zoomScaleNormal="110" workbookViewId="0">
      <selection activeCell="D4" sqref="D4"/>
    </sheetView>
  </sheetViews>
  <sheetFormatPr defaultColWidth="0" defaultRowHeight="15" x14ac:dyDescent="0.25"/>
  <cols>
    <col min="1" max="3" width="11.5703125" style="1" customWidth="1"/>
    <col min="4" max="4" width="37" style="1" customWidth="1"/>
    <col min="5" max="5" width="66" style="1" customWidth="1"/>
    <col min="6" max="6" width="16" style="1" customWidth="1"/>
    <col min="7" max="7" width="14.5703125" customWidth="1"/>
    <col min="8" max="8" width="70.28515625" customWidth="1"/>
    <col min="9" max="9" width="9" customWidth="1"/>
    <col min="10" max="16" width="9" hidden="1" customWidth="1"/>
    <col min="17" max="16384" width="9" style="1" hidden="1"/>
  </cols>
  <sheetData>
    <row r="1" spans="1:16" ht="14.25" customHeight="1" x14ac:dyDescent="0.25">
      <c r="A1" s="40" t="s">
        <v>0</v>
      </c>
      <c r="B1" s="41"/>
      <c r="C1" s="41"/>
      <c r="D1" s="41"/>
      <c r="E1" s="41"/>
      <c r="F1" s="41"/>
      <c r="G1" s="41"/>
      <c r="H1" s="41"/>
    </row>
    <row r="2" spans="1:16" ht="30" x14ac:dyDescent="0.25">
      <c r="A2" s="6" t="s">
        <v>2</v>
      </c>
      <c r="B2" s="6" t="s">
        <v>11</v>
      </c>
      <c r="C2" s="6" t="s">
        <v>6</v>
      </c>
      <c r="D2" s="6" t="s">
        <v>12</v>
      </c>
      <c r="E2" s="6" t="s">
        <v>8</v>
      </c>
      <c r="F2" s="6" t="s">
        <v>9</v>
      </c>
      <c r="G2" s="6" t="s">
        <v>3</v>
      </c>
      <c r="H2" s="6" t="s">
        <v>22</v>
      </c>
    </row>
    <row r="3" spans="1:16" ht="75" x14ac:dyDescent="0.25">
      <c r="A3" s="6">
        <v>9</v>
      </c>
      <c r="B3" s="9" t="s">
        <v>80</v>
      </c>
      <c r="C3" s="9" t="s">
        <v>38</v>
      </c>
      <c r="D3" s="27" t="s">
        <v>81</v>
      </c>
      <c r="E3" s="27" t="s">
        <v>82</v>
      </c>
      <c r="F3" s="10" t="s">
        <v>83</v>
      </c>
      <c r="G3" s="9" t="s">
        <v>84</v>
      </c>
      <c r="H3" s="27" t="s">
        <v>85</v>
      </c>
    </row>
    <row r="4" spans="1:16" s="39" customFormat="1" ht="150" x14ac:dyDescent="0.25">
      <c r="A4" s="6">
        <v>12</v>
      </c>
      <c r="B4" s="191" t="s">
        <v>251</v>
      </c>
      <c r="C4" s="9" t="s">
        <v>38</v>
      </c>
      <c r="D4" s="27" t="s">
        <v>252</v>
      </c>
      <c r="E4" s="27" t="s">
        <v>253</v>
      </c>
      <c r="F4" s="10" t="s">
        <v>83</v>
      </c>
      <c r="G4" s="9" t="s">
        <v>84</v>
      </c>
      <c r="H4" s="27"/>
      <c r="I4" s="38"/>
      <c r="J4" s="38"/>
      <c r="K4" s="38"/>
      <c r="L4" s="38"/>
      <c r="M4" s="38"/>
      <c r="N4" s="38"/>
      <c r="O4" s="38"/>
      <c r="P4" s="38"/>
    </row>
    <row r="5" spans="1:16" x14ac:dyDescent="0.25">
      <c r="A5" s="13"/>
      <c r="B5" s="13"/>
      <c r="C5" s="13"/>
      <c r="D5" s="13"/>
      <c r="E5" s="14"/>
      <c r="F5" s="3"/>
    </row>
    <row r="6" spans="1:16" x14ac:dyDescent="0.25">
      <c r="A6" s="13"/>
      <c r="B6" s="13"/>
      <c r="C6" s="13"/>
      <c r="D6" s="13"/>
      <c r="E6" s="15"/>
      <c r="F6" s="3"/>
    </row>
    <row r="7" spans="1:16" x14ac:dyDescent="0.25">
      <c r="E7" s="14"/>
      <c r="F7" s="4"/>
    </row>
    <row r="8" spans="1:16" x14ac:dyDescent="0.25">
      <c r="E8" s="15"/>
      <c r="F8" s="4"/>
    </row>
    <row r="9" spans="1:16" x14ac:dyDescent="0.25">
      <c r="E9" s="14"/>
      <c r="F9" s="3"/>
    </row>
    <row r="10" spans="1:16" x14ac:dyDescent="0.25">
      <c r="F10" s="3"/>
    </row>
    <row r="11" spans="1:16" x14ac:dyDescent="0.25">
      <c r="F11" s="5"/>
    </row>
    <row r="12" spans="1:16" x14ac:dyDescent="0.25">
      <c r="F12" s="3"/>
    </row>
    <row r="13" spans="1:16" x14ac:dyDescent="0.25">
      <c r="C13" s="2"/>
      <c r="F13" s="3"/>
    </row>
    <row r="14" spans="1:16" x14ac:dyDescent="0.25">
      <c r="C14" s="2"/>
      <c r="F14" s="3"/>
    </row>
    <row r="15" spans="1:16" x14ac:dyDescent="0.25">
      <c r="C15" s="2"/>
      <c r="F15" s="4"/>
    </row>
  </sheetData>
  <mergeCells count="1">
    <mergeCell ref="A1:H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4C63B-C643-4823-86CB-5BB4DD19E0A0}">
  <dimension ref="A1:P18"/>
  <sheetViews>
    <sheetView topLeftCell="C1" zoomScale="80" zoomScaleNormal="80" workbookViewId="0">
      <selection activeCell="E13" sqref="E13"/>
    </sheetView>
  </sheetViews>
  <sheetFormatPr defaultColWidth="0" defaultRowHeight="15" zeroHeight="1" x14ac:dyDescent="0.25"/>
  <cols>
    <col min="1" max="1" width="9.28515625" customWidth="1"/>
    <col min="2" max="2" width="21.85546875" customWidth="1"/>
    <col min="3" max="3" width="23.42578125" customWidth="1"/>
    <col min="4" max="4" width="52.42578125" style="8" customWidth="1"/>
    <col min="5" max="5" width="112" style="8" customWidth="1"/>
    <col min="6" max="6" width="15.85546875" bestFit="1" customWidth="1"/>
    <col min="7" max="7" width="29.140625" customWidth="1"/>
    <col min="8" max="8" width="47.5703125" style="8" customWidth="1"/>
    <col min="9" max="9" width="9.140625" customWidth="1"/>
    <col min="10" max="16" width="0" hidden="1" customWidth="1"/>
    <col min="17" max="16384" width="9.140625" hidden="1"/>
  </cols>
  <sheetData>
    <row r="1" spans="1:16" x14ac:dyDescent="0.25">
      <c r="A1" s="40" t="s">
        <v>0</v>
      </c>
      <c r="B1" s="41"/>
      <c r="C1" s="41"/>
      <c r="D1" s="41"/>
      <c r="E1" s="41"/>
      <c r="F1" s="41"/>
      <c r="G1" s="41"/>
      <c r="H1" s="41"/>
    </row>
    <row r="2" spans="1:16" ht="30" x14ac:dyDescent="0.25">
      <c r="A2" s="6" t="s">
        <v>2</v>
      </c>
      <c r="B2" s="6" t="s">
        <v>11</v>
      </c>
      <c r="C2" s="6" t="s">
        <v>6</v>
      </c>
      <c r="D2" s="25" t="s">
        <v>12</v>
      </c>
      <c r="E2" s="25" t="s">
        <v>8</v>
      </c>
      <c r="F2" s="6" t="s">
        <v>9</v>
      </c>
      <c r="G2" s="6" t="s">
        <v>3</v>
      </c>
      <c r="H2" s="25" t="s">
        <v>22</v>
      </c>
    </row>
    <row r="3" spans="1:16" ht="45" x14ac:dyDescent="0.25">
      <c r="A3" s="6">
        <v>1</v>
      </c>
      <c r="B3" s="26" t="s">
        <v>28</v>
      </c>
      <c r="C3" s="26" t="s">
        <v>4</v>
      </c>
      <c r="D3" s="26" t="s">
        <v>29</v>
      </c>
      <c r="E3" s="26" t="s">
        <v>30</v>
      </c>
      <c r="F3" s="12">
        <v>43191</v>
      </c>
      <c r="G3" s="11" t="s">
        <v>31</v>
      </c>
      <c r="H3" s="28" t="s">
        <v>32</v>
      </c>
    </row>
    <row r="4" spans="1:16" s="1" customFormat="1" ht="30" x14ac:dyDescent="0.25">
      <c r="A4" s="6">
        <v>2</v>
      </c>
      <c r="B4" s="27" t="s">
        <v>37</v>
      </c>
      <c r="C4" s="27" t="s">
        <v>38</v>
      </c>
      <c r="D4" s="27" t="s">
        <v>39</v>
      </c>
      <c r="E4" s="27" t="s">
        <v>40</v>
      </c>
      <c r="F4" s="10"/>
      <c r="G4" s="9" t="s">
        <v>31</v>
      </c>
      <c r="H4" s="27" t="s">
        <v>44</v>
      </c>
      <c r="I4"/>
      <c r="J4"/>
      <c r="K4"/>
      <c r="L4"/>
      <c r="M4"/>
      <c r="N4"/>
      <c r="O4"/>
      <c r="P4"/>
    </row>
    <row r="5" spans="1:16" s="1" customFormat="1" ht="45" x14ac:dyDescent="0.25">
      <c r="A5" s="6">
        <v>3</v>
      </c>
      <c r="B5" s="27" t="s">
        <v>15</v>
      </c>
      <c r="C5" s="27" t="s">
        <v>16</v>
      </c>
      <c r="D5" s="27" t="s">
        <v>17</v>
      </c>
      <c r="E5" s="27" t="s">
        <v>18</v>
      </c>
      <c r="F5" s="10"/>
      <c r="G5" s="9" t="s">
        <v>51</v>
      </c>
      <c r="H5" s="27"/>
      <c r="I5"/>
      <c r="J5"/>
      <c r="K5"/>
      <c r="L5"/>
      <c r="M5"/>
      <c r="N5"/>
      <c r="O5"/>
      <c r="P5"/>
    </row>
    <row r="6" spans="1:16" ht="45" x14ac:dyDescent="0.25">
      <c r="A6" s="6">
        <v>4</v>
      </c>
      <c r="B6" s="27" t="s">
        <v>33</v>
      </c>
      <c r="C6" s="27" t="s">
        <v>34</v>
      </c>
      <c r="D6" s="27" t="s">
        <v>35</v>
      </c>
      <c r="E6" s="27" t="s">
        <v>36</v>
      </c>
      <c r="F6" s="10"/>
      <c r="G6" s="9" t="s">
        <v>31</v>
      </c>
      <c r="H6" s="27" t="s">
        <v>45</v>
      </c>
    </row>
    <row r="7" spans="1:16" s="1" customFormat="1" ht="60" x14ac:dyDescent="0.25">
      <c r="A7" s="6">
        <v>5</v>
      </c>
      <c r="B7" s="27" t="s">
        <v>41</v>
      </c>
      <c r="C7" s="27"/>
      <c r="D7" s="27" t="s">
        <v>42</v>
      </c>
      <c r="E7" s="27" t="s">
        <v>43</v>
      </c>
      <c r="F7" s="10"/>
      <c r="G7" s="9" t="s">
        <v>31</v>
      </c>
      <c r="H7" s="27" t="s">
        <v>46</v>
      </c>
      <c r="I7"/>
      <c r="J7"/>
      <c r="K7"/>
      <c r="L7"/>
      <c r="M7"/>
      <c r="N7"/>
      <c r="O7"/>
      <c r="P7"/>
    </row>
    <row r="8" spans="1:16" s="1" customFormat="1" ht="45" x14ac:dyDescent="0.25">
      <c r="A8" s="6">
        <v>6</v>
      </c>
      <c r="B8" s="27" t="s">
        <v>50</v>
      </c>
      <c r="C8" s="27" t="s">
        <v>47</v>
      </c>
      <c r="D8" s="27" t="s">
        <v>48</v>
      </c>
      <c r="E8" s="27" t="s">
        <v>49</v>
      </c>
      <c r="F8" s="10"/>
      <c r="G8" s="9" t="s">
        <v>52</v>
      </c>
      <c r="H8" s="29"/>
      <c r="I8"/>
      <c r="J8"/>
      <c r="K8"/>
      <c r="L8"/>
      <c r="M8"/>
      <c r="N8"/>
      <c r="O8"/>
      <c r="P8"/>
    </row>
    <row r="9" spans="1:16" ht="45" x14ac:dyDescent="0.25">
      <c r="A9" s="6">
        <v>7</v>
      </c>
      <c r="B9" s="27" t="s">
        <v>66</v>
      </c>
      <c r="C9" s="27" t="s">
        <v>67</v>
      </c>
      <c r="D9" s="27" t="s">
        <v>68</v>
      </c>
      <c r="E9" s="27" t="s">
        <v>69</v>
      </c>
      <c r="F9" s="10" t="s">
        <v>70</v>
      </c>
      <c r="G9" s="9" t="s">
        <v>71</v>
      </c>
      <c r="H9" s="30" t="s">
        <v>72</v>
      </c>
    </row>
    <row r="10" spans="1:16" s="1" customFormat="1" ht="150" x14ac:dyDescent="0.25">
      <c r="A10" s="6">
        <v>8</v>
      </c>
      <c r="B10" s="27" t="s">
        <v>63</v>
      </c>
      <c r="C10" s="27" t="s">
        <v>64</v>
      </c>
      <c r="D10" s="27" t="s">
        <v>65</v>
      </c>
      <c r="E10" s="27" t="s">
        <v>74</v>
      </c>
      <c r="F10" s="10">
        <v>44287</v>
      </c>
      <c r="G10" s="9" t="s">
        <v>71</v>
      </c>
      <c r="H10" s="27" t="s">
        <v>73</v>
      </c>
      <c r="I10"/>
      <c r="J10"/>
      <c r="K10"/>
      <c r="L10"/>
      <c r="M10"/>
      <c r="N10"/>
      <c r="O10"/>
      <c r="P10"/>
    </row>
    <row r="11" spans="1:16" s="1" customFormat="1" ht="60" x14ac:dyDescent="0.25">
      <c r="A11" s="6">
        <v>10</v>
      </c>
      <c r="B11" s="27" t="s">
        <v>41</v>
      </c>
      <c r="C11" s="27" t="s">
        <v>38</v>
      </c>
      <c r="D11" s="27" t="s">
        <v>89</v>
      </c>
      <c r="E11" s="27" t="s">
        <v>90</v>
      </c>
      <c r="F11" s="10" t="s">
        <v>83</v>
      </c>
      <c r="G11" s="9" t="s">
        <v>31</v>
      </c>
      <c r="H11" s="27" t="s">
        <v>91</v>
      </c>
      <c r="I11"/>
      <c r="J11"/>
      <c r="K11"/>
      <c r="L11"/>
      <c r="M11"/>
      <c r="N11"/>
      <c r="O11"/>
      <c r="P11"/>
    </row>
    <row r="12" spans="1:16" s="1" customFormat="1" ht="150" x14ac:dyDescent="0.25">
      <c r="A12" s="6">
        <v>11</v>
      </c>
      <c r="B12" s="27" t="s">
        <v>199</v>
      </c>
      <c r="C12" s="27" t="s">
        <v>38</v>
      </c>
      <c r="D12" s="27" t="s">
        <v>198</v>
      </c>
      <c r="E12" s="27" t="s">
        <v>197</v>
      </c>
      <c r="F12" s="10" t="s">
        <v>83</v>
      </c>
      <c r="G12" s="9" t="s">
        <v>31</v>
      </c>
      <c r="H12" s="27"/>
      <c r="I12"/>
      <c r="J12"/>
      <c r="K12"/>
      <c r="L12"/>
      <c r="M12"/>
      <c r="N12"/>
      <c r="O12"/>
      <c r="P12"/>
    </row>
    <row r="13" spans="1:16" x14ac:dyDescent="0.25">
      <c r="F13" s="3"/>
    </row>
    <row r="14" spans="1:16" x14ac:dyDescent="0.25">
      <c r="F14" s="5"/>
    </row>
    <row r="15" spans="1:16" hidden="1" x14ac:dyDescent="0.25">
      <c r="F15" s="3"/>
    </row>
    <row r="16" spans="1:16" hidden="1" x14ac:dyDescent="0.25">
      <c r="C16" s="2"/>
      <c r="F16" s="3"/>
    </row>
    <row r="17" spans="3:6" hidden="1" x14ac:dyDescent="0.25">
      <c r="C17" s="2"/>
      <c r="F17" s="3"/>
    </row>
    <row r="18" spans="3:6" hidden="1" x14ac:dyDescent="0.25">
      <c r="C18" s="2"/>
      <c r="F18" s="4"/>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07789-453F-40AB-9069-AB46AA6C340D}">
  <sheetPr>
    <pageSetUpPr fitToPage="1"/>
  </sheetPr>
  <dimension ref="A1:R47"/>
  <sheetViews>
    <sheetView showGridLines="0" zoomScale="87" zoomScaleNormal="115" workbookViewId="0">
      <pane xSplit="2" ySplit="5" topLeftCell="C31" activePane="bottomRight" state="frozen"/>
      <selection pane="topRight" activeCell="C1" sqref="C1"/>
      <selection pane="bottomLeft" activeCell="A6" sqref="A6"/>
      <selection pane="bottomRight" activeCell="E26" sqref="E26"/>
    </sheetView>
  </sheetViews>
  <sheetFormatPr defaultColWidth="9.140625" defaultRowHeight="15" x14ac:dyDescent="0.2"/>
  <cols>
    <col min="1" max="1" width="12.7109375" style="116" customWidth="1"/>
    <col min="2" max="2" width="36.85546875" style="112" customWidth="1"/>
    <col min="3" max="3" width="86.5703125" style="112" customWidth="1"/>
    <col min="4" max="4" width="16.28515625" style="112" hidden="1" customWidth="1"/>
    <col min="5" max="5" width="18.7109375" style="114" customWidth="1"/>
    <col min="6" max="6" width="9.5703125" style="114" customWidth="1"/>
    <col min="7" max="7" width="16" style="114" customWidth="1"/>
    <col min="8" max="8" width="16.5703125" style="114" customWidth="1"/>
    <col min="9" max="9" width="13.5703125" style="115" customWidth="1"/>
    <col min="10" max="10" width="15.28515625" style="114" customWidth="1"/>
    <col min="11" max="11" width="21.42578125" style="114" customWidth="1"/>
    <col min="12" max="12" width="23.42578125" style="113" customWidth="1"/>
    <col min="13" max="13" width="84.28515625" style="112" customWidth="1"/>
    <col min="14" max="14" width="28.42578125" style="111" hidden="1" customWidth="1"/>
    <col min="15" max="15" width="28.42578125" style="111" customWidth="1"/>
    <col min="16" max="16" width="19.140625" style="110" customWidth="1"/>
    <col min="17" max="17" width="18.140625" style="110" customWidth="1"/>
    <col min="18" max="18" width="21.85546875" style="110" customWidth="1"/>
    <col min="19" max="16384" width="9.140625" style="110"/>
  </cols>
  <sheetData>
    <row r="1" spans="1:18" s="117" customFormat="1" x14ac:dyDescent="0.2">
      <c r="A1" s="186"/>
      <c r="B1" s="178"/>
      <c r="C1" s="178"/>
      <c r="D1" s="178"/>
      <c r="E1" s="184"/>
      <c r="F1" s="184"/>
      <c r="G1" s="184"/>
      <c r="H1" s="184"/>
      <c r="I1" s="185"/>
      <c r="J1" s="184"/>
      <c r="K1" s="184"/>
      <c r="L1" s="183"/>
      <c r="M1" s="178"/>
      <c r="N1" s="111"/>
      <c r="O1" s="111"/>
    </row>
    <row r="2" spans="1:18" s="117" customFormat="1" x14ac:dyDescent="0.2">
      <c r="A2" s="186"/>
      <c r="B2" s="178"/>
      <c r="C2" s="178"/>
      <c r="D2" s="178"/>
      <c r="E2" s="184"/>
      <c r="F2" s="184"/>
      <c r="G2" s="184"/>
      <c r="H2" s="184"/>
      <c r="I2" s="185"/>
      <c r="J2" s="184"/>
      <c r="K2" s="184"/>
      <c r="L2" s="183"/>
      <c r="M2" s="178"/>
      <c r="N2" s="111"/>
      <c r="O2" s="111"/>
    </row>
    <row r="3" spans="1:18" s="117" customFormat="1" x14ac:dyDescent="0.2">
      <c r="A3" s="186"/>
      <c r="B3" s="178"/>
      <c r="C3" s="178"/>
      <c r="D3" s="178"/>
      <c r="E3" s="184"/>
      <c r="F3" s="184"/>
      <c r="G3" s="184"/>
      <c r="H3" s="184"/>
      <c r="I3" s="185"/>
      <c r="J3" s="184"/>
      <c r="K3" s="184"/>
      <c r="L3" s="183"/>
      <c r="M3" s="178"/>
      <c r="N3" s="111"/>
      <c r="O3" s="111"/>
    </row>
    <row r="4" spans="1:18" s="117" customFormat="1" x14ac:dyDescent="0.2">
      <c r="A4" s="182"/>
      <c r="B4" s="181"/>
      <c r="C4" s="181"/>
      <c r="D4" s="181"/>
      <c r="E4" s="111"/>
      <c r="F4" s="111"/>
      <c r="G4" s="111"/>
      <c r="H4" s="111"/>
      <c r="I4" s="180"/>
      <c r="J4" s="111"/>
      <c r="K4" s="111"/>
      <c r="L4" s="179"/>
      <c r="M4" s="178"/>
      <c r="N4" s="111"/>
      <c r="O4" s="111"/>
    </row>
    <row r="5" spans="1:18" s="117" customFormat="1" ht="60.75" thickBot="1" x14ac:dyDescent="0.25">
      <c r="A5" s="176" t="s">
        <v>95</v>
      </c>
      <c r="B5" s="176" t="s">
        <v>96</v>
      </c>
      <c r="C5" s="176" t="s">
        <v>97</v>
      </c>
      <c r="D5" s="176" t="s">
        <v>98</v>
      </c>
      <c r="E5" s="176" t="s">
        <v>362</v>
      </c>
      <c r="F5" s="176" t="s">
        <v>99</v>
      </c>
      <c r="G5" s="176" t="s">
        <v>100</v>
      </c>
      <c r="H5" s="176" t="s">
        <v>101</v>
      </c>
      <c r="I5" s="177" t="s">
        <v>102</v>
      </c>
      <c r="J5" s="176" t="s">
        <v>103</v>
      </c>
      <c r="K5" s="176" t="s">
        <v>104</v>
      </c>
      <c r="L5" s="176" t="s">
        <v>105</v>
      </c>
      <c r="M5" s="175" t="s">
        <v>3</v>
      </c>
      <c r="N5" s="175" t="s">
        <v>361</v>
      </c>
      <c r="O5" s="175" t="s">
        <v>360</v>
      </c>
      <c r="P5" s="174" t="s">
        <v>106</v>
      </c>
      <c r="Q5" s="174" t="s">
        <v>107</v>
      </c>
      <c r="R5" s="174" t="s">
        <v>108</v>
      </c>
    </row>
    <row r="6" spans="1:18" s="168" customFormat="1" ht="15.75" hidden="1" thickTop="1" x14ac:dyDescent="0.25">
      <c r="A6" s="171"/>
      <c r="B6" s="170"/>
      <c r="C6" s="170"/>
      <c r="D6" s="170"/>
      <c r="E6" s="170"/>
      <c r="F6" s="170"/>
      <c r="G6" s="170"/>
      <c r="H6" s="170"/>
      <c r="I6" s="170"/>
      <c r="J6" s="170"/>
      <c r="K6" s="171" t="s">
        <v>359</v>
      </c>
      <c r="L6" s="170"/>
      <c r="M6" s="170"/>
      <c r="N6" s="170" t="str">
        <f>IF(OR(A6="N/A",A6=""),"",IF(AND(N5="",LEFT(A6,1)="D"),RIGHT($K$10,LEN($K$10)-LEN("STATUS - ")),N5))</f>
        <v/>
      </c>
      <c r="O6" s="170"/>
      <c r="P6" s="170"/>
      <c r="Q6" s="170"/>
      <c r="R6" s="170"/>
    </row>
    <row r="7" spans="1:18" s="117" customFormat="1" ht="30.75" hidden="1" thickBot="1" x14ac:dyDescent="0.25">
      <c r="A7" s="158" t="s">
        <v>358</v>
      </c>
      <c r="B7" s="173" t="s">
        <v>357</v>
      </c>
      <c r="C7" s="173" t="s">
        <v>356</v>
      </c>
      <c r="D7" s="137" t="s">
        <v>269</v>
      </c>
      <c r="E7" s="137"/>
      <c r="F7" s="137">
        <v>1</v>
      </c>
      <c r="G7" s="137" t="s">
        <v>306</v>
      </c>
      <c r="H7" s="137" t="s">
        <v>314</v>
      </c>
      <c r="I7" s="121">
        <v>45603</v>
      </c>
      <c r="J7" s="137">
        <v>0</v>
      </c>
      <c r="K7" s="137" t="s">
        <v>109</v>
      </c>
      <c r="L7" s="137" t="s">
        <v>114</v>
      </c>
      <c r="M7" s="137" t="s">
        <v>355</v>
      </c>
      <c r="N7" s="119" t="str">
        <f>IF(OR(O7="RFI",O7="CONSULTATION"),O7,IF(OR(A7="N/A",A7=""),"",IF(AND(N6="",LEFT(A7,1)="D"),RIGHT($K$6,LEN($K$6)-LEN("STATUS - ")),RIGHT($K$6,LEN($K$6)-LEN("STATUS - ")))))</f>
        <v>INITIAL ASSESSMENT</v>
      </c>
      <c r="O7" s="172" t="s">
        <v>347</v>
      </c>
      <c r="P7" s="118" t="s">
        <v>346</v>
      </c>
      <c r="Q7" s="118" t="s">
        <v>346</v>
      </c>
      <c r="R7" s="118"/>
    </row>
    <row r="8" spans="1:18" s="117" customFormat="1" ht="30.75" hidden="1" thickBot="1" x14ac:dyDescent="0.25">
      <c r="A8" s="158" t="s">
        <v>354</v>
      </c>
      <c r="B8" s="173" t="s">
        <v>353</v>
      </c>
      <c r="C8" s="173" t="s">
        <v>352</v>
      </c>
      <c r="D8" s="137" t="s">
        <v>269</v>
      </c>
      <c r="E8" s="137"/>
      <c r="F8" s="137">
        <v>2</v>
      </c>
      <c r="G8" s="137"/>
      <c r="H8" s="137" t="s">
        <v>314</v>
      </c>
      <c r="I8" s="121">
        <v>45607</v>
      </c>
      <c r="J8" s="137">
        <v>0</v>
      </c>
      <c r="K8" s="137" t="s">
        <v>109</v>
      </c>
      <c r="L8" s="137" t="s">
        <v>114</v>
      </c>
      <c r="M8" s="137" t="s">
        <v>348</v>
      </c>
      <c r="N8" s="119" t="str">
        <f>IF(OR(O8="RFI",O8="CONSULTATION"),O8,IF(OR(A8="N/A",A8=""),"",IF(AND(N7="",LEFT(A8,1)="D"),RIGHT($K$6,LEN($K$6)-LEN("STATUS - ")),RIGHT($K$6,LEN($K$6)-LEN("STATUS - ")))))</f>
        <v>INITIAL ASSESSMENT</v>
      </c>
      <c r="O8" s="172" t="s">
        <v>347</v>
      </c>
      <c r="P8" s="118" t="s">
        <v>346</v>
      </c>
      <c r="Q8" s="118" t="s">
        <v>346</v>
      </c>
      <c r="R8" s="118"/>
    </row>
    <row r="9" spans="1:18" s="117" customFormat="1" ht="45.75" hidden="1" thickBot="1" x14ac:dyDescent="0.25">
      <c r="A9" s="158" t="s">
        <v>351</v>
      </c>
      <c r="B9" s="173" t="s">
        <v>350</v>
      </c>
      <c r="C9" s="173" t="s">
        <v>349</v>
      </c>
      <c r="D9" s="137" t="s">
        <v>269</v>
      </c>
      <c r="E9" s="137"/>
      <c r="F9" s="137">
        <v>2</v>
      </c>
      <c r="G9" s="137"/>
      <c r="H9" s="137" t="s">
        <v>314</v>
      </c>
      <c r="I9" s="121">
        <v>45607</v>
      </c>
      <c r="J9" s="137">
        <v>0</v>
      </c>
      <c r="K9" s="137" t="s">
        <v>109</v>
      </c>
      <c r="L9" s="121">
        <v>45748</v>
      </c>
      <c r="M9" s="137" t="s">
        <v>348</v>
      </c>
      <c r="N9" s="119" t="str">
        <f>IF(OR(O9="RFI",O9="CONSULTATION"),O9,IF(OR(A9="N/A",A9=""),"",IF(AND(N8="",LEFT(A9,1)="D"),RIGHT($K$6,LEN($K$6)-LEN("STATUS - ")),RIGHT($K$6,LEN($K$6)-LEN("STATUS - ")))))</f>
        <v>INITIAL ASSESSMENT</v>
      </c>
      <c r="O9" s="172" t="s">
        <v>347</v>
      </c>
      <c r="P9" s="118" t="s">
        <v>346</v>
      </c>
      <c r="Q9" s="118" t="s">
        <v>346</v>
      </c>
      <c r="R9" s="118"/>
    </row>
    <row r="10" spans="1:18" s="168" customFormat="1" ht="15.75" thickTop="1" x14ac:dyDescent="0.25">
      <c r="A10" s="171"/>
      <c r="B10" s="170"/>
      <c r="C10" s="170"/>
      <c r="D10" s="170"/>
      <c r="E10" s="170"/>
      <c r="F10" s="170"/>
      <c r="G10" s="170"/>
      <c r="H10" s="170"/>
      <c r="I10" s="170"/>
      <c r="J10" s="170"/>
      <c r="K10" s="171" t="s">
        <v>345</v>
      </c>
      <c r="L10" s="170"/>
      <c r="M10" s="170"/>
      <c r="N10" s="170" t="str">
        <f>IF(OR(A10="N/A",A10=""),"",IF(AND(N9="",LEFT(A10,1)="D"),RIGHT($K$10,LEN($K$10)-LEN("STATUS - ")),N9))</f>
        <v/>
      </c>
      <c r="O10" s="170"/>
      <c r="P10" s="170"/>
      <c r="Q10" s="170"/>
      <c r="R10" s="169"/>
    </row>
    <row r="11" spans="1:18" s="117" customFormat="1" ht="45.75" thickBot="1" x14ac:dyDescent="0.25">
      <c r="A11" s="158" t="s">
        <v>110</v>
      </c>
      <c r="B11" s="120" t="s">
        <v>111</v>
      </c>
      <c r="C11" s="120" t="s">
        <v>112</v>
      </c>
      <c r="D11" s="137" t="s">
        <v>269</v>
      </c>
      <c r="E11" s="137" t="s">
        <v>210</v>
      </c>
      <c r="F11" s="137">
        <v>2</v>
      </c>
      <c r="G11" s="137" t="s">
        <v>113</v>
      </c>
      <c r="H11" s="137" t="s">
        <v>77</v>
      </c>
      <c r="I11" s="121">
        <v>43411</v>
      </c>
      <c r="J11" s="137">
        <v>15</v>
      </c>
      <c r="K11" s="137" t="s">
        <v>211</v>
      </c>
      <c r="L11" s="137" t="s">
        <v>114</v>
      </c>
      <c r="M11" s="120" t="s">
        <v>344</v>
      </c>
      <c r="N11" s="119" t="str">
        <f>IF(OR(O11="RFI",O11="CONSULTATION"),O11,IF(OR(A11="N/A",A11=""),"",IF(AND(N10="",LEFT(A11,1)="D"),RIGHT($K$10,LEN($K$10)-LEN("STATUS - ")),RIGHT($K$10,LEN($K$10)-LEN("STATUS - ")))))</f>
        <v>CONSULTATION</v>
      </c>
      <c r="O11" s="167" t="s">
        <v>260</v>
      </c>
      <c r="P11" s="118"/>
      <c r="Q11" s="118"/>
      <c r="R11" s="118"/>
    </row>
    <row r="12" spans="1:18" s="117" customFormat="1" ht="60.75" thickBot="1" x14ac:dyDescent="0.25">
      <c r="A12" s="158" t="s">
        <v>115</v>
      </c>
      <c r="B12" s="166" t="s">
        <v>79</v>
      </c>
      <c r="C12" s="120" t="s">
        <v>116</v>
      </c>
      <c r="D12" s="165" t="s">
        <v>269</v>
      </c>
      <c r="E12" s="165" t="s">
        <v>193</v>
      </c>
      <c r="F12" s="165">
        <v>1</v>
      </c>
      <c r="G12" s="137" t="s">
        <v>117</v>
      </c>
      <c r="H12" s="165" t="s">
        <v>212</v>
      </c>
      <c r="I12" s="155">
        <v>44300</v>
      </c>
      <c r="J12" s="137">
        <v>17</v>
      </c>
      <c r="K12" s="137" t="s">
        <v>109</v>
      </c>
      <c r="L12" s="137" t="s">
        <v>86</v>
      </c>
      <c r="M12" s="120" t="s">
        <v>250</v>
      </c>
      <c r="N12" s="119" t="str">
        <f>IF(OR(O12="RFI",O12="CONSULTATION"),O12,IF(OR(A12="N/A",A12=""),"",IF(AND(N11="",LEFT(A12,1)="D"),RIGHT($K$10,LEN($K$10)-LEN("STATUS - ")),RIGHT($K$10,LEN($K$10)-LEN("STATUS - ")))))</f>
        <v>DEFINITION</v>
      </c>
      <c r="O12" s="144" t="s">
        <v>77</v>
      </c>
      <c r="P12" s="118"/>
      <c r="Q12" s="118"/>
      <c r="R12" s="118"/>
    </row>
    <row r="13" spans="1:18" s="117" customFormat="1" ht="60.75" thickBot="1" x14ac:dyDescent="0.25">
      <c r="A13" s="158" t="s">
        <v>118</v>
      </c>
      <c r="B13" s="120" t="s">
        <v>262</v>
      </c>
      <c r="C13" s="120" t="s">
        <v>343</v>
      </c>
      <c r="D13" s="165" t="s">
        <v>316</v>
      </c>
      <c r="E13" s="165" t="s">
        <v>193</v>
      </c>
      <c r="F13" s="137">
        <v>1</v>
      </c>
      <c r="G13" s="165" t="s">
        <v>122</v>
      </c>
      <c r="H13" s="165" t="s">
        <v>212</v>
      </c>
      <c r="I13" s="155">
        <v>44845</v>
      </c>
      <c r="J13" s="137">
        <v>37</v>
      </c>
      <c r="K13" s="137" t="s">
        <v>211</v>
      </c>
      <c r="L13" s="137" t="s">
        <v>86</v>
      </c>
      <c r="M13" s="120" t="s">
        <v>342</v>
      </c>
      <c r="N13" s="119" t="str">
        <f>IF(OR(O13="RFI",O13="CONSULTATION"),O13,IF(OR(A13="N/A",A13=""),"",IF(AND(N12="",LEFT(A13,1)="D"),RIGHT($K$10,LEN($K$10)-LEN("STATUS - ")),RIGHT($K$10,LEN($K$10)-LEN("STATUS - ")))))</f>
        <v>DEFINITION</v>
      </c>
      <c r="O13" s="144" t="s">
        <v>77</v>
      </c>
      <c r="P13" s="118"/>
      <c r="Q13" s="118"/>
      <c r="R13" s="118"/>
    </row>
    <row r="14" spans="1:18" s="117" customFormat="1" ht="90.75" hidden="1" thickBot="1" x14ac:dyDescent="0.25">
      <c r="A14" s="158" t="s">
        <v>341</v>
      </c>
      <c r="B14" s="166" t="s">
        <v>340</v>
      </c>
      <c r="C14" s="120" t="s">
        <v>339</v>
      </c>
      <c r="D14" s="165" t="s">
        <v>333</v>
      </c>
      <c r="E14" s="165"/>
      <c r="F14" s="165">
        <v>2</v>
      </c>
      <c r="G14" s="165" t="s">
        <v>241</v>
      </c>
      <c r="H14" s="165" t="s">
        <v>77</v>
      </c>
      <c r="I14" s="155" t="s">
        <v>338</v>
      </c>
      <c r="J14" s="137">
        <v>3</v>
      </c>
      <c r="K14" s="137" t="s">
        <v>222</v>
      </c>
      <c r="L14" s="165" t="s">
        <v>332</v>
      </c>
      <c r="M14" s="120" t="s">
        <v>337</v>
      </c>
      <c r="N14" s="119" t="str">
        <f>IF(OR(O14="RFI",O14="CONSULTATION"),O14,IF(OR(A14="N/A",A14=""),"",IF(AND(N13="",LEFT(A14,1)="D"),RIGHT($K$10,LEN($K$10)-LEN("STATUS - ")),RIGHT($K$10,LEN($K$10)-LEN("STATUS - ")))))</f>
        <v>DEFINITION</v>
      </c>
      <c r="O14" s="144" t="s">
        <v>77</v>
      </c>
      <c r="P14" s="118"/>
      <c r="Q14" s="118"/>
      <c r="R14" s="118"/>
    </row>
    <row r="15" spans="1:18" s="117" customFormat="1" ht="75.75" hidden="1" thickBot="1" x14ac:dyDescent="0.25">
      <c r="A15" s="158" t="s">
        <v>336</v>
      </c>
      <c r="B15" s="166" t="s">
        <v>335</v>
      </c>
      <c r="C15" s="120" t="s">
        <v>334</v>
      </c>
      <c r="D15" s="165" t="s">
        <v>333</v>
      </c>
      <c r="E15" s="165"/>
      <c r="F15" s="165">
        <v>2</v>
      </c>
      <c r="G15" s="165" t="s">
        <v>120</v>
      </c>
      <c r="H15" s="165" t="s">
        <v>77</v>
      </c>
      <c r="I15" s="155">
        <v>44879</v>
      </c>
      <c r="J15" s="137">
        <v>5</v>
      </c>
      <c r="K15" s="137" t="s">
        <v>222</v>
      </c>
      <c r="L15" s="165" t="s">
        <v>332</v>
      </c>
      <c r="M15" s="120" t="s">
        <v>331</v>
      </c>
      <c r="N15" s="119" t="str">
        <f>IF(OR(O15="RFI",O15="CONSULTATION"),O15,IF(OR(A15="N/A",A15=""),"",IF(AND(N14="",LEFT(A15,1)="D"),RIGHT($K$10,LEN($K$10)-LEN("STATUS - ")),RIGHT($K$10,LEN($K$10)-LEN("STATUS - ")))))</f>
        <v>DEFINITION</v>
      </c>
      <c r="O15" s="144" t="s">
        <v>77</v>
      </c>
      <c r="P15" s="118"/>
      <c r="Q15" s="118"/>
      <c r="R15" s="118"/>
    </row>
    <row r="16" spans="1:18" s="117" customFormat="1" ht="60.75" hidden="1" thickBot="1" x14ac:dyDescent="0.25">
      <c r="A16" s="158" t="s">
        <v>330</v>
      </c>
      <c r="B16" s="120" t="s">
        <v>329</v>
      </c>
      <c r="C16" s="120" t="s">
        <v>328</v>
      </c>
      <c r="D16" s="165" t="s">
        <v>269</v>
      </c>
      <c r="E16" s="165"/>
      <c r="F16" s="165">
        <v>1</v>
      </c>
      <c r="G16" s="165" t="s">
        <v>327</v>
      </c>
      <c r="H16" s="165" t="s">
        <v>86</v>
      </c>
      <c r="I16" s="155">
        <v>44991</v>
      </c>
      <c r="J16" s="137">
        <v>13</v>
      </c>
      <c r="K16" s="137" t="s">
        <v>211</v>
      </c>
      <c r="L16" s="137" t="s">
        <v>114</v>
      </c>
      <c r="M16" s="120" t="s">
        <v>326</v>
      </c>
      <c r="N16" s="119" t="str">
        <f>IF(OR(O16="RFI",O16="CONSULTATION"),O16,IF(OR(A16="N/A",A16=""),"",IF(AND(N15="",LEFT(A16,1)="D"),RIGHT($K$10,LEN($K$10)-LEN("STATUS - ")),RIGHT($K$10,LEN($K$10)-LEN("STATUS - ")))))</f>
        <v>DEFINITION</v>
      </c>
      <c r="O16" s="144" t="s">
        <v>77</v>
      </c>
      <c r="P16" s="164"/>
      <c r="Q16" s="164"/>
      <c r="R16" s="164"/>
    </row>
    <row r="17" spans="1:18" s="117" customFormat="1" ht="45.75" thickBot="1" x14ac:dyDescent="0.25">
      <c r="A17" s="127" t="s">
        <v>121</v>
      </c>
      <c r="B17" s="126" t="s">
        <v>263</v>
      </c>
      <c r="C17" s="126" t="s">
        <v>325</v>
      </c>
      <c r="D17" s="125" t="s">
        <v>269</v>
      </c>
      <c r="E17" s="165" t="s">
        <v>193</v>
      </c>
      <c r="F17" s="125">
        <v>1</v>
      </c>
      <c r="G17" s="125" t="s">
        <v>122</v>
      </c>
      <c r="H17" s="125" t="s">
        <v>86</v>
      </c>
      <c r="I17" s="153">
        <v>45014</v>
      </c>
      <c r="J17" s="125">
        <v>15</v>
      </c>
      <c r="K17" s="137" t="s">
        <v>211</v>
      </c>
      <c r="L17" s="137" t="s">
        <v>83</v>
      </c>
      <c r="M17" s="120" t="s">
        <v>324</v>
      </c>
      <c r="N17" s="119" t="str">
        <f>IF(OR(O17="RFI",O17="CONSULTATION"),O17,IF(OR(A17="N/A",A17=""),"",IF(AND(N16="",LEFT(A17,1)="D"),RIGHT($K$10,LEN($K$10)-LEN("STATUS - ")),RIGHT($K$10,LEN($K$10)-LEN("STATUS - ")))))</f>
        <v>DEFINITION</v>
      </c>
      <c r="O17" s="144" t="s">
        <v>77</v>
      </c>
      <c r="P17" s="164"/>
      <c r="Q17" s="164"/>
      <c r="R17" s="164"/>
    </row>
    <row r="18" spans="1:18" s="117" customFormat="1" ht="76.5" thickTop="1" thickBot="1" x14ac:dyDescent="0.25">
      <c r="A18" s="127" t="s">
        <v>123</v>
      </c>
      <c r="B18" s="126" t="s">
        <v>124</v>
      </c>
      <c r="C18" s="126" t="s">
        <v>125</v>
      </c>
      <c r="D18" s="125" t="s">
        <v>7</v>
      </c>
      <c r="E18" s="125" t="s">
        <v>7</v>
      </c>
      <c r="F18" s="125">
        <v>1</v>
      </c>
      <c r="G18" s="125" t="s">
        <v>120</v>
      </c>
      <c r="H18" s="125" t="s">
        <v>86</v>
      </c>
      <c r="I18" s="153">
        <v>45055</v>
      </c>
      <c r="J18" s="125">
        <v>7</v>
      </c>
      <c r="K18" s="137" t="s">
        <v>211</v>
      </c>
      <c r="L18" s="121">
        <v>45748</v>
      </c>
      <c r="M18" s="120" t="s">
        <v>323</v>
      </c>
      <c r="N18" s="119" t="str">
        <f>IF(OR(O18="RFI",O18="CONSULTATION"),O18,IF(OR(A18="N/A",A18=""),"",IF(AND(N17="",LEFT(A18,1)="D"),RIGHT($K$10,LEN($K$10)-LEN("STATUS - ")),RIGHT($K$10,LEN($K$10)-LEN("STATUS - ")))))</f>
        <v>DEFINITION</v>
      </c>
      <c r="O18" s="144" t="s">
        <v>77</v>
      </c>
      <c r="P18" s="164"/>
      <c r="Q18" s="164"/>
      <c r="R18" s="164"/>
    </row>
    <row r="19" spans="1:18" s="117" customFormat="1" ht="121.5" thickTop="1" thickBot="1" x14ac:dyDescent="0.25">
      <c r="A19" s="127" t="s">
        <v>126</v>
      </c>
      <c r="B19" s="126" t="s">
        <v>127</v>
      </c>
      <c r="C19" s="126" t="s">
        <v>92</v>
      </c>
      <c r="D19" s="125" t="s">
        <v>7</v>
      </c>
      <c r="E19" s="125" t="s">
        <v>7</v>
      </c>
      <c r="F19" s="125">
        <v>1</v>
      </c>
      <c r="G19" s="125" t="s">
        <v>119</v>
      </c>
      <c r="H19" s="125" t="s">
        <v>86</v>
      </c>
      <c r="I19" s="153">
        <v>45056</v>
      </c>
      <c r="J19" s="125">
        <v>7</v>
      </c>
      <c r="K19" s="137" t="s">
        <v>222</v>
      </c>
      <c r="L19" s="137" t="s">
        <v>128</v>
      </c>
      <c r="M19" s="120" t="s">
        <v>223</v>
      </c>
      <c r="N19" s="119" t="str">
        <f>IF(OR(O19="RFI",O19="CONSULTATION"),O19,IF(OR(A19="N/A",A19=""),"",IF(AND(N18="",LEFT(A19,1)="D"),RIGHT($K$10,LEN($K$10)-LEN("STATUS - ")),RIGHT($K$10,LEN($K$10)-LEN("STATUS - ")))))</f>
        <v>DEFINITION</v>
      </c>
      <c r="O19" s="144" t="s">
        <v>77</v>
      </c>
      <c r="P19" s="164"/>
      <c r="Q19" s="164"/>
      <c r="R19" s="164"/>
    </row>
    <row r="20" spans="1:18" s="117" customFormat="1" ht="31.5" thickTop="1" thickBot="1" x14ac:dyDescent="0.25">
      <c r="A20" s="127" t="s">
        <v>244</v>
      </c>
      <c r="B20" s="126" t="s">
        <v>245</v>
      </c>
      <c r="C20" s="126" t="s">
        <v>246</v>
      </c>
      <c r="D20" s="125" t="s">
        <v>7</v>
      </c>
      <c r="E20" s="125" t="s">
        <v>210</v>
      </c>
      <c r="F20" s="125">
        <v>1</v>
      </c>
      <c r="G20" s="125" t="s">
        <v>299</v>
      </c>
      <c r="H20" s="125" t="s">
        <v>86</v>
      </c>
      <c r="I20" s="153">
        <v>45365</v>
      </c>
      <c r="J20" s="125">
        <v>6</v>
      </c>
      <c r="K20" s="137" t="s">
        <v>211</v>
      </c>
      <c r="L20" s="121">
        <v>46113</v>
      </c>
      <c r="M20" s="120" t="s">
        <v>322</v>
      </c>
      <c r="N20" s="119" t="str">
        <f>IF(OR(A20="N/A",A20=""),"",IF(AND(N19="",LEFT(A20,1)="D"),RIGHT($K$23,LEN($K$23)-LEN("STATUS - ")),N19))</f>
        <v>DEFINITION</v>
      </c>
      <c r="O20" s="144" t="s">
        <v>77</v>
      </c>
      <c r="P20" s="118"/>
      <c r="Q20" s="118"/>
      <c r="R20" s="118"/>
    </row>
    <row r="21" spans="1:18" s="117" customFormat="1" ht="76.5" hidden="1" thickTop="1" thickBot="1" x14ac:dyDescent="0.25">
      <c r="A21" s="127" t="s">
        <v>321</v>
      </c>
      <c r="B21" s="126" t="s">
        <v>320</v>
      </c>
      <c r="C21" s="126" t="s">
        <v>319</v>
      </c>
      <c r="D21" s="125" t="s">
        <v>269</v>
      </c>
      <c r="E21" s="125"/>
      <c r="F21" s="125">
        <v>1</v>
      </c>
      <c r="G21" s="125" t="s">
        <v>318</v>
      </c>
      <c r="H21" s="125" t="s">
        <v>83</v>
      </c>
      <c r="I21" s="153">
        <v>45474</v>
      </c>
      <c r="J21" s="125">
        <v>2</v>
      </c>
      <c r="K21" s="137" t="s">
        <v>211</v>
      </c>
      <c r="L21" s="121">
        <v>45748</v>
      </c>
      <c r="M21" s="120" t="s">
        <v>317</v>
      </c>
      <c r="N21" s="119" t="str">
        <f>IF(OR(O21="RFI",O21="CONSULTATION"),O21,IF(OR(A21="N/A",A21=""),"",IF(AND(N19="",LEFT(A21,1)="D"),RIGHT($K$10,LEN($K$10)-LEN("STATUS - ")),RIGHT($K$10,LEN($K$10)-LEN("STATUS - ")))))</f>
        <v>DEFINITION</v>
      </c>
      <c r="O21" s="144" t="s">
        <v>77</v>
      </c>
      <c r="P21" s="118"/>
      <c r="Q21" s="118"/>
      <c r="R21" s="118"/>
    </row>
    <row r="22" spans="1:18" s="117" customFormat="1" ht="31.5" thickTop="1" thickBot="1" x14ac:dyDescent="0.25">
      <c r="A22" s="127" t="s">
        <v>247</v>
      </c>
      <c r="B22" s="126" t="s">
        <v>248</v>
      </c>
      <c r="C22" s="126" t="s">
        <v>249</v>
      </c>
      <c r="D22" s="125" t="s">
        <v>316</v>
      </c>
      <c r="E22" s="125" t="s">
        <v>7</v>
      </c>
      <c r="F22" s="125">
        <v>1</v>
      </c>
      <c r="G22" s="125" t="s">
        <v>120</v>
      </c>
      <c r="H22" s="125" t="s">
        <v>86</v>
      </c>
      <c r="I22" s="153">
        <v>45482</v>
      </c>
      <c r="J22" s="125">
        <v>6</v>
      </c>
      <c r="K22" s="137" t="s">
        <v>211</v>
      </c>
      <c r="L22" s="121">
        <v>46113</v>
      </c>
      <c r="M22" s="120" t="s">
        <v>363</v>
      </c>
      <c r="N22" s="119" t="str">
        <f>IF(OR(O22="RFI",O22="CONSULTATION"),O22,IF(OR(A22="N/A",A22=""),"",IF(AND(N21="",LEFT(A22,1)="D"),RIGHT($K$10,LEN($K$10)-LEN("STATUS - ")),RIGHT($K$10,LEN($K$10)-LEN("STATUS - ")))))</f>
        <v>DEFINITION</v>
      </c>
      <c r="O22" s="144" t="s">
        <v>77</v>
      </c>
      <c r="P22" s="118"/>
      <c r="Q22" s="118"/>
      <c r="R22" s="118"/>
    </row>
    <row r="23" spans="1:18" s="117" customFormat="1" ht="16.5" hidden="1" thickTop="1" thickBot="1" x14ac:dyDescent="0.25">
      <c r="A23" s="163"/>
      <c r="B23" s="160"/>
      <c r="C23" s="160"/>
      <c r="D23" s="160"/>
      <c r="E23" s="160"/>
      <c r="F23" s="160"/>
      <c r="G23" s="160"/>
      <c r="H23" s="160"/>
      <c r="I23" s="160"/>
      <c r="J23" s="160"/>
      <c r="K23" s="142" t="s">
        <v>315</v>
      </c>
      <c r="L23" s="160"/>
      <c r="M23" s="160"/>
      <c r="N23" s="160"/>
      <c r="O23" s="160"/>
      <c r="P23" s="160"/>
      <c r="Q23" s="160"/>
      <c r="R23" s="159"/>
    </row>
    <row r="24" spans="1:18" s="117" customFormat="1" ht="15.75" hidden="1" thickBot="1" x14ac:dyDescent="0.25">
      <c r="A24" s="127" t="s">
        <v>314</v>
      </c>
      <c r="B24" s="154"/>
      <c r="C24" s="154"/>
      <c r="D24" s="125"/>
      <c r="E24" s="125"/>
      <c r="F24" s="125"/>
      <c r="G24" s="125"/>
      <c r="H24" s="125"/>
      <c r="I24" s="153"/>
      <c r="J24" s="125"/>
      <c r="K24" s="137"/>
      <c r="L24" s="137"/>
      <c r="M24" s="120"/>
      <c r="N24" s="119"/>
      <c r="O24" s="144"/>
      <c r="P24" s="118"/>
      <c r="Q24" s="118"/>
      <c r="R24" s="118"/>
    </row>
    <row r="25" spans="1:18" s="117" customFormat="1" ht="16.5" hidden="1" thickTop="1" thickBot="1" x14ac:dyDescent="0.25">
      <c r="A25" s="127"/>
      <c r="B25" s="126"/>
      <c r="C25" s="126"/>
      <c r="D25" s="125"/>
      <c r="E25" s="125" t="e">
        <f>_xlfn.XLOOKUP('DCUSA Charging Change Proposals'!A25,#REF!,#REF!)</f>
        <v>#REF!</v>
      </c>
      <c r="F25" s="125"/>
      <c r="G25" s="125"/>
      <c r="H25" s="125"/>
      <c r="I25" s="155"/>
      <c r="J25" s="125"/>
      <c r="K25" s="137"/>
      <c r="L25" s="121"/>
      <c r="M25" s="120"/>
      <c r="N25" s="119" t="str">
        <f>IF(OR(A25="N/A",A25=""),"",IF(AND(N24="",LEFT(A25,1)="D"),RIGHT(#REF!,LEN(#REF!)-LEN("STATUS - ")),N24))</f>
        <v/>
      </c>
      <c r="O25" s="144" t="s">
        <v>77</v>
      </c>
      <c r="P25" s="118"/>
      <c r="Q25" s="118"/>
      <c r="R25" s="118"/>
    </row>
    <row r="26" spans="1:18" s="117" customFormat="1" ht="15.75" thickTop="1" x14ac:dyDescent="0.2">
      <c r="A26" s="162"/>
      <c r="B26" s="160"/>
      <c r="C26" s="160"/>
      <c r="D26" s="160"/>
      <c r="E26" s="160"/>
      <c r="F26" s="160"/>
      <c r="G26" s="160"/>
      <c r="H26" s="160"/>
      <c r="I26" s="160"/>
      <c r="J26" s="160"/>
      <c r="K26" s="161" t="s">
        <v>313</v>
      </c>
      <c r="L26" s="160"/>
      <c r="M26" s="160"/>
      <c r="N26" s="160" t="str">
        <f>IF(OR(A26="N/A",A26=""),"",IF(AND(N30="",LEFT(A26,1)="D"),RIGHT($K$26,LEN($K$26)-LEN("STATUS - ")),N30))</f>
        <v/>
      </c>
      <c r="O26" s="160"/>
      <c r="P26" s="160"/>
      <c r="Q26" s="160"/>
      <c r="R26" s="159"/>
    </row>
    <row r="27" spans="1:18" s="117" customFormat="1" ht="105.75" hidden="1" thickBot="1" x14ac:dyDescent="0.25">
      <c r="A27" s="158" t="s">
        <v>312</v>
      </c>
      <c r="B27" s="120" t="s">
        <v>311</v>
      </c>
      <c r="C27" s="120" t="s">
        <v>310</v>
      </c>
      <c r="D27" s="157" t="s">
        <v>269</v>
      </c>
      <c r="E27" s="157"/>
      <c r="F27" s="157">
        <v>1</v>
      </c>
      <c r="G27" s="157" t="s">
        <v>309</v>
      </c>
      <c r="H27" s="157" t="s">
        <v>308</v>
      </c>
      <c r="I27" s="156">
        <v>44909</v>
      </c>
      <c r="J27" s="122">
        <v>12</v>
      </c>
      <c r="K27" s="122" t="s">
        <v>211</v>
      </c>
      <c r="L27" s="122" t="s">
        <v>114</v>
      </c>
      <c r="M27" s="120" t="s">
        <v>307</v>
      </c>
      <c r="N27" s="119" t="str">
        <f>IF(OR(A27="N/A",A27=""),"",IF(AND(N26="",LEFT(A27,1)="D"),RIGHT($K$26,LEN($K$26)-LEN("STATUS - ")),N26))</f>
        <v>AWAITING AUTHORITY CONSENT</v>
      </c>
      <c r="O27" s="144" t="s">
        <v>77</v>
      </c>
      <c r="P27" s="143">
        <v>45454</v>
      </c>
      <c r="Q27" s="143">
        <v>45595</v>
      </c>
      <c r="R27" s="143">
        <v>45595</v>
      </c>
    </row>
    <row r="28" spans="1:18" s="117" customFormat="1" ht="75.75" thickBot="1" x14ac:dyDescent="0.25">
      <c r="A28" s="127" t="s">
        <v>219</v>
      </c>
      <c r="B28" s="126" t="s">
        <v>221</v>
      </c>
      <c r="C28" s="126" t="s">
        <v>220</v>
      </c>
      <c r="D28" s="123" t="s">
        <v>279</v>
      </c>
      <c r="E28" s="123" t="s">
        <v>193</v>
      </c>
      <c r="F28" s="123">
        <v>1</v>
      </c>
      <c r="G28" s="123" t="s">
        <v>306</v>
      </c>
      <c r="H28" s="123" t="s">
        <v>83</v>
      </c>
      <c r="I28" s="124">
        <v>45296</v>
      </c>
      <c r="J28" s="123">
        <v>5</v>
      </c>
      <c r="K28" s="122" t="s">
        <v>211</v>
      </c>
      <c r="L28" s="145">
        <v>45470</v>
      </c>
      <c r="M28" s="120" t="s">
        <v>242</v>
      </c>
      <c r="N28" s="119" t="str">
        <f>IF(OR(A28="N/A",A28=""),"",IF(AND(N27="",LEFT(A28,1)="D"),RIGHT($K$26,LEN($K$26)-LEN("STATUS - ")),N27))</f>
        <v>AWAITING AUTHORITY CONSENT</v>
      </c>
      <c r="O28" s="119" t="s">
        <v>77</v>
      </c>
      <c r="P28" s="143">
        <v>45453</v>
      </c>
      <c r="Q28" s="143">
        <v>45604</v>
      </c>
      <c r="R28" s="143">
        <v>45604</v>
      </c>
    </row>
    <row r="29" spans="1:18" s="117" customFormat="1" ht="76.5" thickTop="1" thickBot="1" x14ac:dyDescent="0.25">
      <c r="A29" s="127" t="s">
        <v>227</v>
      </c>
      <c r="B29" s="126" t="s">
        <v>228</v>
      </c>
      <c r="C29" s="126" t="s">
        <v>305</v>
      </c>
      <c r="D29" s="123" t="s">
        <v>7</v>
      </c>
      <c r="E29" s="123" t="s">
        <v>365</v>
      </c>
      <c r="F29" s="123">
        <v>1</v>
      </c>
      <c r="G29" s="123" t="s">
        <v>241</v>
      </c>
      <c r="H29" s="123" t="s">
        <v>83</v>
      </c>
      <c r="I29" s="124">
        <v>45349</v>
      </c>
      <c r="J29" s="123">
        <v>2</v>
      </c>
      <c r="K29" s="122" t="s">
        <v>211</v>
      </c>
      <c r="L29" s="145">
        <v>45748</v>
      </c>
      <c r="M29" s="120" t="s">
        <v>243</v>
      </c>
      <c r="N29" s="119" t="str">
        <f>IF(OR(A29="N/A",A29=""),"",IF(AND(N28="",LEFT(A29,1)="D"),RIGHT($K$26,LEN($K$26)-LEN("STATUS - ")),N28))</f>
        <v>AWAITING AUTHORITY CONSENT</v>
      </c>
      <c r="O29" s="119" t="s">
        <v>77</v>
      </c>
      <c r="P29" s="143">
        <v>45488</v>
      </c>
      <c r="Q29" s="143">
        <v>45637</v>
      </c>
      <c r="R29" s="143">
        <v>45637</v>
      </c>
    </row>
    <row r="30" spans="1:18" s="117" customFormat="1" ht="61.5" hidden="1" thickTop="1" thickBot="1" x14ac:dyDescent="0.25">
      <c r="A30" s="127" t="s">
        <v>304</v>
      </c>
      <c r="B30" s="126" t="s">
        <v>303</v>
      </c>
      <c r="C30" s="126" t="s">
        <v>302</v>
      </c>
      <c r="D30" s="123" t="s">
        <v>279</v>
      </c>
      <c r="E30" s="123"/>
      <c r="F30" s="123">
        <v>1</v>
      </c>
      <c r="G30" s="123" t="s">
        <v>301</v>
      </c>
      <c r="H30" s="123" t="s">
        <v>77</v>
      </c>
      <c r="I30" s="124">
        <v>45296</v>
      </c>
      <c r="J30" s="123">
        <v>2</v>
      </c>
      <c r="K30" s="122" t="s">
        <v>211</v>
      </c>
      <c r="L30" s="145">
        <v>45470</v>
      </c>
      <c r="M30" s="120" t="s">
        <v>300</v>
      </c>
      <c r="N30" s="119" t="str">
        <f>IF(OR(A30="N/A",A30=""),"",IF(AND(N29="",LEFT(A30,1)="D"),RIGHT($K$26,LEN($K$26)-LEN("STATUS - ")),N29))</f>
        <v>AWAITING AUTHORITY CONSENT</v>
      </c>
      <c r="O30" s="119" t="s">
        <v>77</v>
      </c>
      <c r="P30" s="143">
        <v>45491</v>
      </c>
      <c r="Q30" s="143">
        <v>45632</v>
      </c>
      <c r="R30" s="143">
        <v>45632</v>
      </c>
    </row>
    <row r="31" spans="1:18" s="117" customFormat="1" ht="76.5" thickTop="1" thickBot="1" x14ac:dyDescent="0.25">
      <c r="A31" s="127" t="s">
        <v>237</v>
      </c>
      <c r="B31" s="126" t="s">
        <v>238</v>
      </c>
      <c r="C31" s="126" t="s">
        <v>239</v>
      </c>
      <c r="D31" s="123" t="s">
        <v>7</v>
      </c>
      <c r="E31" s="123" t="s">
        <v>210</v>
      </c>
      <c r="F31" s="123">
        <v>1</v>
      </c>
      <c r="G31" s="123" t="s">
        <v>299</v>
      </c>
      <c r="H31" s="123" t="s">
        <v>86</v>
      </c>
      <c r="I31" s="124">
        <v>45365</v>
      </c>
      <c r="J31" s="123">
        <v>4</v>
      </c>
      <c r="K31" s="122" t="s">
        <v>211</v>
      </c>
      <c r="L31" s="145">
        <v>45748</v>
      </c>
      <c r="M31" s="120" t="s">
        <v>264</v>
      </c>
      <c r="N31" s="119" t="str">
        <f>IF(OR(A31="N/A",A31=""),"",IF(AND(N30="",LEFT(A31,1)="D"),RIGHT($K$26,LEN($K$26)-LEN("STATUS - ")),N30))</f>
        <v>AWAITING AUTHORITY CONSENT</v>
      </c>
      <c r="O31" s="119" t="s">
        <v>77</v>
      </c>
      <c r="P31" s="143">
        <v>45553</v>
      </c>
      <c r="Q31" s="143"/>
      <c r="R31" s="143"/>
    </row>
    <row r="32" spans="1:18" s="117" customFormat="1" ht="91.5" thickTop="1" thickBot="1" x14ac:dyDescent="0.25">
      <c r="A32" s="127" t="s">
        <v>298</v>
      </c>
      <c r="B32" s="126" t="s">
        <v>297</v>
      </c>
      <c r="C32" s="126" t="s">
        <v>296</v>
      </c>
      <c r="D32" s="125" t="s">
        <v>269</v>
      </c>
      <c r="E32" s="123" t="s">
        <v>210</v>
      </c>
      <c r="F32" s="125">
        <v>1</v>
      </c>
      <c r="G32" s="125" t="s">
        <v>295</v>
      </c>
      <c r="H32" s="125" t="s">
        <v>77</v>
      </c>
      <c r="I32" s="155">
        <v>45539</v>
      </c>
      <c r="J32" s="125">
        <v>0</v>
      </c>
      <c r="K32" s="137" t="s">
        <v>211</v>
      </c>
      <c r="L32" s="121" t="s">
        <v>294</v>
      </c>
      <c r="M32" s="120" t="s">
        <v>293</v>
      </c>
      <c r="N32" s="119" t="str">
        <f>IF(OR(A32="N/A",A32=""),"",IF(AND(N31="",LEFT(A32,1)="D"),RIGHT($K$26,LEN($K$26)-LEN("STATUS - ")),N31))</f>
        <v>AWAITING AUTHORITY CONSENT</v>
      </c>
      <c r="O32" s="119" t="s">
        <v>194</v>
      </c>
      <c r="P32" s="143">
        <v>45604</v>
      </c>
      <c r="Q32" s="143"/>
      <c r="R32" s="143"/>
    </row>
    <row r="33" spans="1:18" s="117" customFormat="1" ht="46.5" thickTop="1" thickBot="1" x14ac:dyDescent="0.25">
      <c r="A33" s="127" t="s">
        <v>226</v>
      </c>
      <c r="B33" s="154" t="s">
        <v>225</v>
      </c>
      <c r="C33" s="154" t="s">
        <v>224</v>
      </c>
      <c r="D33" s="125" t="s">
        <v>7</v>
      </c>
      <c r="E33" s="125" t="s">
        <v>210</v>
      </c>
      <c r="F33" s="125">
        <v>1</v>
      </c>
      <c r="G33" s="125" t="s">
        <v>240</v>
      </c>
      <c r="H33" s="125" t="s">
        <v>83</v>
      </c>
      <c r="I33" s="153">
        <v>45335</v>
      </c>
      <c r="J33" s="125">
        <v>4</v>
      </c>
      <c r="K33" s="137" t="s">
        <v>211</v>
      </c>
      <c r="L33" s="137" t="s">
        <v>292</v>
      </c>
      <c r="M33" s="120" t="s">
        <v>291</v>
      </c>
      <c r="N33" s="119" t="str">
        <f>IF(OR(A33="N/A",A33=""),"",IF(AND(N32="",LEFT(A33,1)="D"),RIGHT($K$26,LEN($K$26)-LEN("STATUS - ")),N32))</f>
        <v>AWAITING AUTHORITY CONSENT</v>
      </c>
      <c r="O33" s="119" t="s">
        <v>194</v>
      </c>
      <c r="P33" s="143">
        <v>45575</v>
      </c>
      <c r="Q33" s="143"/>
      <c r="R33" s="143"/>
    </row>
    <row r="34" spans="1:18" s="117" customFormat="1" ht="16.5" hidden="1" thickTop="1" thickBot="1" x14ac:dyDescent="0.25">
      <c r="A34" s="131"/>
      <c r="B34" s="129"/>
      <c r="C34" s="129"/>
      <c r="D34" s="129"/>
      <c r="E34" s="129"/>
      <c r="F34" s="129"/>
      <c r="G34" s="129"/>
      <c r="H34" s="129"/>
      <c r="I34" s="129"/>
      <c r="J34" s="129"/>
      <c r="K34" s="131" t="s">
        <v>290</v>
      </c>
      <c r="L34" s="129"/>
      <c r="M34" s="129"/>
      <c r="N34" s="129" t="str">
        <f>IF(OR(A34="N/A",A34=""),"",IF(AND(#REF!="",LEFT(A34,1)="D"),RIGHT($K$34,LEN($K$34)-LEN("STATUS - ")),#REF!))</f>
        <v/>
      </c>
      <c r="O34" s="129"/>
      <c r="P34" s="129"/>
      <c r="Q34" s="129"/>
      <c r="R34" s="129"/>
    </row>
    <row r="35" spans="1:18" s="117" customFormat="1" ht="15.75" hidden="1" thickBot="1" x14ac:dyDescent="0.25">
      <c r="A35" s="152"/>
      <c r="B35" s="150"/>
      <c r="C35" s="150"/>
      <c r="D35" s="150"/>
      <c r="E35" s="150"/>
      <c r="F35" s="150"/>
      <c r="G35" s="150"/>
      <c r="H35" s="150"/>
      <c r="I35" s="150"/>
      <c r="J35" s="150"/>
      <c r="K35" s="151">
        <v>45748</v>
      </c>
      <c r="L35" s="150"/>
      <c r="M35" s="150"/>
      <c r="N35" s="150" t="str">
        <f>IF(OR(A35="N/A",A35=""),"",IF(AND(#REF!="",LEFT(A35,1)="D"),RIGHT($K$34,LEN($K$34)-LEN("STATUS - ")),#REF!))</f>
        <v/>
      </c>
      <c r="O35" s="150"/>
      <c r="P35" s="150"/>
      <c r="Q35" s="150"/>
      <c r="R35" s="149"/>
    </row>
    <row r="36" spans="1:18" s="117" customFormat="1" ht="60.75" hidden="1" thickBot="1" x14ac:dyDescent="0.25">
      <c r="A36" s="127" t="s">
        <v>289</v>
      </c>
      <c r="B36" s="126" t="s">
        <v>288</v>
      </c>
      <c r="C36" s="126" t="s">
        <v>287</v>
      </c>
      <c r="D36" s="123" t="s">
        <v>269</v>
      </c>
      <c r="E36" s="123"/>
      <c r="F36" s="123">
        <v>2</v>
      </c>
      <c r="G36" s="123" t="s">
        <v>286</v>
      </c>
      <c r="H36" s="123" t="s">
        <v>77</v>
      </c>
      <c r="I36" s="124">
        <v>45132</v>
      </c>
      <c r="J36" s="123">
        <v>4</v>
      </c>
      <c r="K36" s="122" t="s">
        <v>211</v>
      </c>
      <c r="L36" s="145">
        <v>45748</v>
      </c>
      <c r="M36" s="120" t="s">
        <v>285</v>
      </c>
      <c r="N36" s="144" t="str">
        <f>IF(OR(A36="N/A",A36=""),"",IF(AND(N35="",LEFT(A36,1)="D"),RIGHT($K$34,LEN($K$34)-LEN("STATUS - ")),N35))</f>
        <v>AWAITING IMPLEMENTATION</v>
      </c>
      <c r="O36" s="144" t="s">
        <v>77</v>
      </c>
      <c r="P36" s="118"/>
      <c r="Q36" s="118"/>
      <c r="R36" s="118"/>
    </row>
    <row r="37" spans="1:18" s="117" customFormat="1" ht="16.5" hidden="1" thickTop="1" thickBot="1" x14ac:dyDescent="0.25">
      <c r="A37" s="131"/>
      <c r="B37" s="130"/>
      <c r="C37" s="130"/>
      <c r="D37" s="130"/>
      <c r="E37" s="130"/>
      <c r="F37" s="130"/>
      <c r="G37" s="130"/>
      <c r="H37" s="130"/>
      <c r="I37" s="130"/>
      <c r="J37" s="130"/>
      <c r="K37" s="131" t="s">
        <v>284</v>
      </c>
      <c r="L37" s="130"/>
      <c r="M37" s="130"/>
      <c r="N37" s="130" t="str">
        <f>IF(OR(A37="N/A",A37=""),"",IF(AND(N36="",LEFT(A37,1)="D"),RIGHT($K$37,LEN($K$37)-LEN("STATUS - ")),N36))</f>
        <v/>
      </c>
      <c r="O37" s="130"/>
      <c r="P37" s="130"/>
      <c r="Q37" s="130"/>
      <c r="R37" s="148"/>
    </row>
    <row r="38" spans="1:18" s="117" customFormat="1" ht="15.75" hidden="1" thickBot="1" x14ac:dyDescent="0.25">
      <c r="A38" s="138" t="s">
        <v>77</v>
      </c>
      <c r="B38" s="134" t="s">
        <v>77</v>
      </c>
      <c r="C38" s="134"/>
      <c r="D38" s="137"/>
      <c r="E38" s="137"/>
      <c r="F38" s="137"/>
      <c r="G38" s="137"/>
      <c r="H38" s="137"/>
      <c r="I38" s="137"/>
      <c r="J38" s="137"/>
      <c r="K38" s="137" t="s">
        <v>109</v>
      </c>
      <c r="L38" s="137"/>
      <c r="M38" s="147"/>
      <c r="N38" s="133" t="str">
        <f>IF(OR(A38="N/A",A38=""),"",IF(AND(N37="",LEFT(A38,1)="D"),RIGHT($K$37,LEN($K$37)-LEN("STATUS - ")),N37))</f>
        <v/>
      </c>
      <c r="O38" s="133" t="s">
        <v>77</v>
      </c>
      <c r="P38" s="118"/>
      <c r="Q38" s="118"/>
      <c r="R38" s="146"/>
    </row>
    <row r="39" spans="1:18" s="117" customFormat="1" ht="15.75" hidden="1" thickBot="1" x14ac:dyDescent="0.25">
      <c r="A39" s="142"/>
      <c r="B39" s="140"/>
      <c r="C39" s="140"/>
      <c r="D39" s="140"/>
      <c r="E39" s="140"/>
      <c r="F39" s="140"/>
      <c r="G39" s="140"/>
      <c r="H39" s="140"/>
      <c r="I39" s="140"/>
      <c r="J39" s="140"/>
      <c r="K39" s="142" t="s">
        <v>283</v>
      </c>
      <c r="L39" s="140"/>
      <c r="M39" s="140"/>
      <c r="N39" s="130" t="str">
        <f>IF(OR(A39="N/A",A39=""),"",IF(AND(N38="",LEFT(A39,1)="D"),RIGHT($K$39,LEN($K$39)-LEN("STATUS - ")),N38))</f>
        <v/>
      </c>
      <c r="O39" s="140"/>
      <c r="P39" s="140"/>
      <c r="Q39" s="140"/>
      <c r="R39" s="139"/>
    </row>
    <row r="40" spans="1:18" s="117" customFormat="1" ht="45.75" hidden="1" thickBot="1" x14ac:dyDescent="0.25">
      <c r="A40" s="127" t="s">
        <v>282</v>
      </c>
      <c r="B40" s="126" t="s">
        <v>281</v>
      </c>
      <c r="C40" s="126" t="s">
        <v>280</v>
      </c>
      <c r="D40" s="123" t="s">
        <v>279</v>
      </c>
      <c r="E40" s="123"/>
      <c r="F40" s="123">
        <v>1</v>
      </c>
      <c r="G40" s="123" t="s">
        <v>278</v>
      </c>
      <c r="H40" s="123" t="s">
        <v>77</v>
      </c>
      <c r="I40" s="124">
        <v>45331</v>
      </c>
      <c r="J40" s="123">
        <v>0</v>
      </c>
      <c r="K40" s="122" t="s">
        <v>211</v>
      </c>
      <c r="L40" s="145" t="s">
        <v>277</v>
      </c>
      <c r="M40" s="120" t="s">
        <v>276</v>
      </c>
      <c r="N40" s="144" t="str">
        <f>IF(OR(A40="N/A",A40=""),"",IF(AND(N39="",LEFT(A40,1)="D"),RIGHT($K$39,LEN($K$39)-LEN("STATUS - ")),N39))</f>
        <v>IMPLEMENTED</v>
      </c>
      <c r="O40" s="144" t="s">
        <v>275</v>
      </c>
      <c r="P40" s="143"/>
      <c r="Q40" s="143"/>
      <c r="R40" s="143"/>
    </row>
    <row r="41" spans="1:18" s="117" customFormat="1" ht="16.5" hidden="1" thickTop="1" thickBot="1" x14ac:dyDescent="0.25">
      <c r="A41" s="142"/>
      <c r="B41" s="140"/>
      <c r="C41" s="140"/>
      <c r="D41" s="140"/>
      <c r="E41" s="140"/>
      <c r="F41" s="140"/>
      <c r="G41" s="140"/>
      <c r="H41" s="140"/>
      <c r="I41" s="140"/>
      <c r="J41" s="140"/>
      <c r="K41" s="141" t="s">
        <v>274</v>
      </c>
      <c r="L41" s="140"/>
      <c r="M41" s="140"/>
      <c r="N41" s="130" t="str">
        <f>IF(OR(A41="N/A",A41=""),"",IF(AND(N40="",LEFT(A41,1)="D"),RIGHT($K$41,LEN($K$41)-LEN("STATUS - ")),N40))</f>
        <v/>
      </c>
      <c r="O41" s="140"/>
      <c r="P41" s="140"/>
      <c r="Q41" s="140"/>
      <c r="R41" s="139"/>
    </row>
    <row r="42" spans="1:18" s="117" customFormat="1" ht="15.75" hidden="1" thickBot="1" x14ac:dyDescent="0.25">
      <c r="A42" s="138" t="s">
        <v>77</v>
      </c>
      <c r="B42" s="134" t="s">
        <v>77</v>
      </c>
      <c r="C42" s="134"/>
      <c r="D42" s="137"/>
      <c r="E42" s="137"/>
      <c r="F42" s="137"/>
      <c r="G42" s="137"/>
      <c r="H42" s="137"/>
      <c r="I42" s="137"/>
      <c r="J42" s="137"/>
      <c r="K42" s="136" t="s">
        <v>211</v>
      </c>
      <c r="L42" s="135"/>
      <c r="M42" s="134"/>
      <c r="N42" s="133" t="str">
        <f>IF(OR(A42="N/A",A42=""),"",IF(AND(N41="",LEFT(A42,1)="D"),RIGHT($K$41,LEN($K$41)-LEN("STATUS - ")),N41))</f>
        <v/>
      </c>
      <c r="O42" s="133" t="s">
        <v>77</v>
      </c>
      <c r="P42" s="118"/>
      <c r="Q42" s="118"/>
      <c r="R42" s="132"/>
    </row>
    <row r="43" spans="1:18" s="117" customFormat="1" ht="15.75" hidden="1" thickBot="1" x14ac:dyDescent="0.25">
      <c r="A43" s="131"/>
      <c r="B43" s="129"/>
      <c r="C43" s="129"/>
      <c r="D43" s="129"/>
      <c r="E43" s="129"/>
      <c r="F43" s="129"/>
      <c r="G43" s="129"/>
      <c r="H43" s="129"/>
      <c r="I43" s="129"/>
      <c r="J43" s="129"/>
      <c r="K43" s="131" t="s">
        <v>273</v>
      </c>
      <c r="L43" s="129"/>
      <c r="M43" s="129"/>
      <c r="N43" s="130" t="str">
        <f>IF(OR(A43="N/A",A43=""),"",IF(AND(N42="",LEFT(A43,1)="D"),RIGHT($K$43,LEN($K$43)-LEN("STATUS - ")),N42))</f>
        <v/>
      </c>
      <c r="O43" s="129"/>
      <c r="P43" s="129"/>
      <c r="Q43" s="129"/>
      <c r="R43" s="128"/>
    </row>
    <row r="44" spans="1:18" s="117" customFormat="1" ht="45.75" hidden="1" thickBot="1" x14ac:dyDescent="0.25">
      <c r="A44" s="127" t="s">
        <v>272</v>
      </c>
      <c r="B44" s="126" t="s">
        <v>271</v>
      </c>
      <c r="C44" s="126" t="s">
        <v>270</v>
      </c>
      <c r="D44" s="123" t="s">
        <v>269</v>
      </c>
      <c r="E44" s="123"/>
      <c r="F44" s="123">
        <v>2</v>
      </c>
      <c r="G44" s="125" t="s">
        <v>240</v>
      </c>
      <c r="H44" s="123" t="s">
        <v>77</v>
      </c>
      <c r="I44" s="124">
        <v>45538</v>
      </c>
      <c r="J44" s="123">
        <v>2</v>
      </c>
      <c r="K44" s="122" t="s">
        <v>211</v>
      </c>
      <c r="L44" s="121">
        <v>45748</v>
      </c>
      <c r="M44" s="120" t="s">
        <v>268</v>
      </c>
      <c r="N44" s="119" t="str">
        <f>IF(OR(O44="RFI",O44="CONSULTATION"),O44,IF(OR(A44="N/A",A44=""),"",IF(AND(N22="",LEFT(A44,1)="D"),RIGHT($K$43,LEN($K$43)-LEN("STATUS - ")),RIGHT($K$43,LEN($K$43)-LEN("STATUS - ")))))</f>
        <v>WITHDRAWN</v>
      </c>
      <c r="O44" s="119" t="s">
        <v>261</v>
      </c>
      <c r="P44" s="118"/>
      <c r="Q44" s="118"/>
      <c r="R44" s="118"/>
    </row>
    <row r="45" spans="1:18" ht="15.75" thickTop="1" x14ac:dyDescent="0.2"/>
    <row r="46" spans="1:18" x14ac:dyDescent="0.2">
      <c r="O46" s="110"/>
    </row>
    <row r="47" spans="1:18" x14ac:dyDescent="0.2">
      <c r="O47" s="110"/>
    </row>
  </sheetData>
  <sheetProtection sort="0" autoFilter="0"/>
  <autoFilter ref="G3:G43" xr:uid="{794C141E-0D3C-4790-BDE3-92223D29E9AD}"/>
  <pageMargins left="0.35433070866141736" right="0.15748031496062992" top="0.35433070866141736" bottom="0.27559055118110237" header="0.51181102362204722" footer="0.31496062992125984"/>
  <pageSetup paperSize="9" scale="1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AAC86-484B-48A2-8A36-C2D004C45C77}">
  <sheetPr filterMode="1"/>
  <dimension ref="A1:W1091"/>
  <sheetViews>
    <sheetView zoomScale="77" zoomScaleNormal="60" workbookViewId="0">
      <pane xSplit="2" ySplit="5" topLeftCell="C6" activePane="bottomRight" state="frozen"/>
      <selection activeCell="B14" sqref="B14"/>
      <selection pane="topRight" activeCell="B14" sqref="B14"/>
      <selection pane="bottomLeft" activeCell="B14" sqref="B14"/>
      <selection pane="bottomRight" activeCell="E86" sqref="E86"/>
    </sheetView>
  </sheetViews>
  <sheetFormatPr defaultColWidth="0" defaultRowHeight="0" customHeight="1" zeroHeight="1" x14ac:dyDescent="0.25"/>
  <cols>
    <col min="1" max="1" width="31.5703125" style="48" bestFit="1" customWidth="1"/>
    <col min="2" max="2" width="19.85546875" style="47" bestFit="1" customWidth="1"/>
    <col min="3" max="7" width="17.42578125" style="47" customWidth="1"/>
    <col min="8" max="14" width="17.42578125" style="45" customWidth="1"/>
    <col min="15" max="15" width="27.140625" style="45" customWidth="1"/>
    <col min="16" max="16" width="115.85546875" style="45" customWidth="1"/>
    <col min="17" max="17" width="14.7109375" style="45" customWidth="1"/>
    <col min="18" max="18" width="20.7109375" style="45" hidden="1" customWidth="1"/>
    <col min="19" max="19" width="61.5703125" style="46" hidden="1" customWidth="1"/>
    <col min="20" max="23" width="61.5703125" style="45" hidden="1" customWidth="1"/>
    <col min="24" max="16384" width="9.140625" style="45" hidden="1"/>
  </cols>
  <sheetData>
    <row r="1" spans="1:19" ht="30" customHeight="1" x14ac:dyDescent="0.25">
      <c r="A1" s="109" t="s">
        <v>131</v>
      </c>
      <c r="B1" s="50"/>
      <c r="C1" s="50"/>
      <c r="D1" s="50"/>
      <c r="E1" s="50"/>
      <c r="F1" s="50"/>
      <c r="G1" s="50"/>
      <c r="H1" s="49"/>
      <c r="I1" s="49"/>
      <c r="J1" s="49"/>
      <c r="K1" s="49"/>
      <c r="L1" s="49"/>
      <c r="M1" s="49"/>
      <c r="N1" s="49"/>
      <c r="O1" s="49"/>
      <c r="P1" s="49"/>
      <c r="Q1" s="49"/>
    </row>
    <row r="2" spans="1:19" ht="30" customHeight="1" x14ac:dyDescent="0.25">
      <c r="A2" s="51"/>
      <c r="B2" s="50"/>
      <c r="C2" s="50"/>
      <c r="D2" s="50"/>
      <c r="E2" s="50"/>
      <c r="F2" s="50"/>
      <c r="G2" s="50"/>
      <c r="H2" s="49"/>
      <c r="I2" s="49"/>
      <c r="J2" s="49"/>
      <c r="K2" s="49"/>
      <c r="L2" s="49"/>
      <c r="M2" s="49"/>
      <c r="N2" s="49"/>
      <c r="O2" s="49"/>
      <c r="P2" s="49"/>
      <c r="Q2" s="49"/>
    </row>
    <row r="3" spans="1:19" s="104" customFormat="1" ht="30" customHeight="1" x14ac:dyDescent="0.25">
      <c r="A3" s="103"/>
      <c r="B3" s="102"/>
      <c r="C3" s="107" t="s">
        <v>298</v>
      </c>
      <c r="D3" s="108" t="s">
        <v>126</v>
      </c>
      <c r="E3" s="107" t="s">
        <v>110</v>
      </c>
      <c r="F3" s="107" t="s">
        <v>123</v>
      </c>
      <c r="G3" s="107" t="s">
        <v>115</v>
      </c>
      <c r="H3" s="107" t="s">
        <v>118</v>
      </c>
      <c r="I3" s="107" t="s">
        <v>121</v>
      </c>
      <c r="J3" s="107" t="s">
        <v>219</v>
      </c>
      <c r="K3" s="107" t="s">
        <v>227</v>
      </c>
      <c r="L3" s="107" t="s">
        <v>237</v>
      </c>
      <c r="M3" s="107" t="s">
        <v>244</v>
      </c>
      <c r="N3" s="107" t="s">
        <v>247</v>
      </c>
      <c r="O3" s="96"/>
      <c r="P3" s="106"/>
      <c r="Q3" s="105"/>
    </row>
    <row r="4" spans="1:19" s="98" customFormat="1" ht="15" x14ac:dyDescent="0.25">
      <c r="A4" s="103" t="s">
        <v>192</v>
      </c>
      <c r="B4" s="102"/>
      <c r="C4" s="101">
        <v>45723</v>
      </c>
      <c r="D4" s="101" t="s">
        <v>86</v>
      </c>
      <c r="E4" s="100" t="s">
        <v>191</v>
      </c>
      <c r="F4" s="101">
        <v>45748</v>
      </c>
      <c r="G4" s="100" t="s">
        <v>86</v>
      </c>
      <c r="H4" s="100" t="s">
        <v>86</v>
      </c>
      <c r="I4" s="101">
        <v>45748</v>
      </c>
      <c r="J4" s="101">
        <v>45615</v>
      </c>
      <c r="K4" s="101">
        <v>45617</v>
      </c>
      <c r="L4" s="101">
        <v>45748</v>
      </c>
      <c r="M4" s="101">
        <v>46113</v>
      </c>
      <c r="N4" s="100" t="s">
        <v>86</v>
      </c>
      <c r="O4" s="99"/>
      <c r="P4" s="50" t="s">
        <v>190</v>
      </c>
      <c r="Q4" s="71"/>
    </row>
    <row r="5" spans="1:19" ht="45.75" customHeight="1" x14ac:dyDescent="0.25">
      <c r="A5" s="97" t="s">
        <v>189</v>
      </c>
      <c r="B5" s="97" t="s">
        <v>188</v>
      </c>
      <c r="C5" s="97" t="s">
        <v>259</v>
      </c>
      <c r="D5" s="97" t="s">
        <v>267</v>
      </c>
      <c r="E5" s="97" t="s">
        <v>10</v>
      </c>
      <c r="F5" s="97" t="s">
        <v>10</v>
      </c>
      <c r="G5" s="97" t="s">
        <v>267</v>
      </c>
      <c r="H5" s="97" t="s">
        <v>258</v>
      </c>
      <c r="I5" s="97" t="s">
        <v>266</v>
      </c>
      <c r="J5" s="97" t="s">
        <v>364</v>
      </c>
      <c r="K5" s="97" t="s">
        <v>259</v>
      </c>
      <c r="L5" s="97" t="s">
        <v>259</v>
      </c>
      <c r="M5" s="97" t="s">
        <v>258</v>
      </c>
      <c r="N5" s="97" t="s">
        <v>10</v>
      </c>
      <c r="O5" s="96" t="s">
        <v>187</v>
      </c>
      <c r="P5" s="95"/>
      <c r="Q5" s="49"/>
      <c r="S5" s="45"/>
    </row>
    <row r="6" spans="1:19" s="64" customFormat="1" ht="15" x14ac:dyDescent="0.25">
      <c r="A6" s="94" t="s">
        <v>183</v>
      </c>
      <c r="B6" s="93" t="s">
        <v>186</v>
      </c>
      <c r="C6" s="92"/>
      <c r="D6" s="92"/>
      <c r="E6" s="92" t="s">
        <v>131</v>
      </c>
      <c r="F6" s="92"/>
      <c r="G6" s="92"/>
      <c r="H6" s="92"/>
      <c r="I6" s="92"/>
      <c r="J6" s="92"/>
      <c r="K6" s="92"/>
      <c r="L6" s="92"/>
      <c r="M6" s="92"/>
      <c r="N6" s="92"/>
      <c r="O6" s="91">
        <f>COUNTA(C6:N6)</f>
        <v>1</v>
      </c>
      <c r="P6" s="76" t="s">
        <v>184</v>
      </c>
      <c r="Q6" s="71"/>
    </row>
    <row r="7" spans="1:19" s="64" customFormat="1" ht="15" x14ac:dyDescent="0.25">
      <c r="A7" s="90" t="s">
        <v>183</v>
      </c>
      <c r="B7" s="57" t="s">
        <v>185</v>
      </c>
      <c r="C7" s="56"/>
      <c r="D7" s="56"/>
      <c r="E7" s="56" t="s">
        <v>131</v>
      </c>
      <c r="F7" s="56"/>
      <c r="G7" s="56"/>
      <c r="H7" s="56"/>
      <c r="I7" s="56"/>
      <c r="J7" s="56"/>
      <c r="K7" s="56"/>
      <c r="L7" s="56"/>
      <c r="M7" s="56"/>
      <c r="N7" s="56"/>
      <c r="O7" s="55">
        <f>COUNTA(C7:N7)</f>
        <v>1</v>
      </c>
      <c r="P7" s="76" t="s">
        <v>184</v>
      </c>
      <c r="Q7" s="71"/>
    </row>
    <row r="8" spans="1:19" s="64" customFormat="1" ht="15" x14ac:dyDescent="0.25">
      <c r="A8" s="90" t="s">
        <v>183</v>
      </c>
      <c r="B8" s="57" t="s">
        <v>182</v>
      </c>
      <c r="C8" s="56"/>
      <c r="D8" s="56"/>
      <c r="E8" s="56" t="s">
        <v>131</v>
      </c>
      <c r="F8" s="56"/>
      <c r="G8" s="56"/>
      <c r="H8" s="56"/>
      <c r="I8" s="56"/>
      <c r="J8" s="56"/>
      <c r="K8" s="56"/>
      <c r="L8" s="56"/>
      <c r="M8" s="56"/>
      <c r="N8" s="56"/>
      <c r="O8" s="55">
        <f>COUNTA(C8:N8)</f>
        <v>1</v>
      </c>
      <c r="P8" s="76" t="s">
        <v>184</v>
      </c>
      <c r="Q8" s="71"/>
    </row>
    <row r="9" spans="1:19" s="64" customFormat="1" ht="23.25" hidden="1" x14ac:dyDescent="0.25">
      <c r="A9" s="78"/>
      <c r="B9" s="70"/>
      <c r="C9" s="70"/>
      <c r="D9" s="70"/>
      <c r="E9" s="70"/>
      <c r="F9" s="70"/>
      <c r="G9" s="70"/>
      <c r="H9" s="70"/>
      <c r="I9" s="70"/>
      <c r="J9" s="70"/>
      <c r="K9" s="70"/>
      <c r="L9" s="70"/>
      <c r="M9" s="70"/>
      <c r="N9" s="70"/>
      <c r="O9" s="59">
        <f>COUNTA(C9:N9)</f>
        <v>0</v>
      </c>
      <c r="P9" s="69"/>
    </row>
    <row r="10" spans="1:19" s="64" customFormat="1" ht="15.75" hidden="1" x14ac:dyDescent="0.25">
      <c r="A10" s="86" t="s">
        <v>150</v>
      </c>
      <c r="B10" s="61" t="s">
        <v>134</v>
      </c>
      <c r="C10" s="60"/>
      <c r="D10" s="60"/>
      <c r="E10" s="60"/>
      <c r="F10" s="60"/>
      <c r="G10" s="60"/>
      <c r="H10" s="60"/>
      <c r="I10" s="60"/>
      <c r="J10" s="60"/>
      <c r="K10" s="60"/>
      <c r="L10" s="60"/>
      <c r="M10" s="60"/>
      <c r="N10" s="60"/>
      <c r="O10" s="59">
        <f>COUNTA(C10:N10)</f>
        <v>0</v>
      </c>
      <c r="P10" s="89"/>
    </row>
    <row r="11" spans="1:19" s="64" customFormat="1" ht="15.75" hidden="1" x14ac:dyDescent="0.25">
      <c r="A11" s="86" t="s">
        <v>150</v>
      </c>
      <c r="B11" s="61">
        <v>1</v>
      </c>
      <c r="C11" s="60"/>
      <c r="D11" s="60"/>
      <c r="E11" s="60"/>
      <c r="F11" s="60"/>
      <c r="G11" s="60"/>
      <c r="H11" s="60"/>
      <c r="I11" s="60"/>
      <c r="J11" s="60"/>
      <c r="K11" s="60"/>
      <c r="L11" s="60"/>
      <c r="M11" s="60"/>
      <c r="N11" s="60"/>
      <c r="O11" s="59">
        <f>COUNTA(C11:N11)</f>
        <v>0</v>
      </c>
      <c r="P11" s="65"/>
    </row>
    <row r="12" spans="1:19" s="64" customFormat="1" ht="15.75" hidden="1" x14ac:dyDescent="0.25">
      <c r="A12" s="86" t="s">
        <v>150</v>
      </c>
      <c r="B12" s="61">
        <v>2</v>
      </c>
      <c r="C12" s="60"/>
      <c r="D12" s="60"/>
      <c r="E12" s="60"/>
      <c r="F12" s="60"/>
      <c r="G12" s="60"/>
      <c r="H12" s="60"/>
      <c r="I12" s="60"/>
      <c r="J12" s="60"/>
      <c r="K12" s="60"/>
      <c r="L12" s="60"/>
      <c r="M12" s="60"/>
      <c r="N12" s="60"/>
      <c r="O12" s="59">
        <f>COUNTA(C12:N12)</f>
        <v>0</v>
      </c>
      <c r="P12" s="65"/>
    </row>
    <row r="13" spans="1:19" s="64" customFormat="1" ht="15.75" hidden="1" x14ac:dyDescent="0.25">
      <c r="A13" s="86" t="s">
        <v>150</v>
      </c>
      <c r="B13" s="61">
        <v>3</v>
      </c>
      <c r="C13" s="60"/>
      <c r="D13" s="60"/>
      <c r="E13" s="60"/>
      <c r="F13" s="60"/>
      <c r="G13" s="60"/>
      <c r="H13" s="60"/>
      <c r="I13" s="60"/>
      <c r="J13" s="60"/>
      <c r="K13" s="60"/>
      <c r="L13" s="60"/>
      <c r="M13" s="60"/>
      <c r="N13" s="60"/>
      <c r="O13" s="59">
        <f>COUNTA(C13:N13)</f>
        <v>0</v>
      </c>
      <c r="P13" s="65" t="s">
        <v>145</v>
      </c>
    </row>
    <row r="14" spans="1:19" s="64" customFormat="1" ht="15.75" hidden="1" x14ac:dyDescent="0.25">
      <c r="A14" s="86" t="s">
        <v>150</v>
      </c>
      <c r="B14" s="61">
        <v>4</v>
      </c>
      <c r="C14" s="60"/>
      <c r="D14" s="60"/>
      <c r="E14" s="60"/>
      <c r="F14" s="60"/>
      <c r="G14" s="60"/>
      <c r="H14" s="60"/>
      <c r="I14" s="60"/>
      <c r="J14" s="60"/>
      <c r="K14" s="60"/>
      <c r="L14" s="60"/>
      <c r="M14" s="60"/>
      <c r="N14" s="60"/>
      <c r="O14" s="59">
        <f>COUNTA(C14:N14)</f>
        <v>0</v>
      </c>
      <c r="P14" s="65"/>
    </row>
    <row r="15" spans="1:19" s="64" customFormat="1" ht="15.75" hidden="1" x14ac:dyDescent="0.25">
      <c r="A15" s="86" t="s">
        <v>150</v>
      </c>
      <c r="B15" s="61">
        <v>5</v>
      </c>
      <c r="C15" s="60"/>
      <c r="D15" s="60"/>
      <c r="E15" s="60"/>
      <c r="F15" s="60"/>
      <c r="G15" s="60"/>
      <c r="H15" s="60"/>
      <c r="I15" s="60"/>
      <c r="J15" s="60"/>
      <c r="K15" s="60"/>
      <c r="L15" s="60"/>
      <c r="M15" s="60"/>
      <c r="N15" s="60"/>
      <c r="O15" s="59">
        <f>COUNTA(C15:N15)</f>
        <v>0</v>
      </c>
      <c r="P15" s="65"/>
    </row>
    <row r="16" spans="1:19" s="64" customFormat="1" ht="15.75" hidden="1" x14ac:dyDescent="0.25">
      <c r="A16" s="86" t="s">
        <v>150</v>
      </c>
      <c r="B16" s="61">
        <v>6</v>
      </c>
      <c r="C16" s="60"/>
      <c r="D16" s="60"/>
      <c r="E16" s="60"/>
      <c r="F16" s="60"/>
      <c r="G16" s="60"/>
      <c r="H16" s="60"/>
      <c r="I16" s="60"/>
      <c r="J16" s="60"/>
      <c r="K16" s="60"/>
      <c r="L16" s="60"/>
      <c r="M16" s="60"/>
      <c r="N16" s="60"/>
      <c r="O16" s="59">
        <f>COUNTA(C16:N16)</f>
        <v>0</v>
      </c>
      <c r="P16" s="65"/>
    </row>
    <row r="17" spans="1:16" s="64" customFormat="1" ht="15.75" hidden="1" x14ac:dyDescent="0.25">
      <c r="A17" s="86" t="s">
        <v>150</v>
      </c>
      <c r="B17" s="61">
        <v>7</v>
      </c>
      <c r="C17" s="60"/>
      <c r="D17" s="60"/>
      <c r="E17" s="60"/>
      <c r="F17" s="60"/>
      <c r="G17" s="60"/>
      <c r="H17" s="60"/>
      <c r="I17" s="60"/>
      <c r="J17" s="60"/>
      <c r="K17" s="60"/>
      <c r="L17" s="60"/>
      <c r="M17" s="60"/>
      <c r="N17" s="60"/>
      <c r="O17" s="59">
        <f>COUNTA(C17:N17)</f>
        <v>0</v>
      </c>
      <c r="P17" s="65"/>
    </row>
    <row r="18" spans="1:16" s="64" customFormat="1" ht="15.75" hidden="1" x14ac:dyDescent="0.25">
      <c r="A18" s="86" t="s">
        <v>150</v>
      </c>
      <c r="B18" s="61" t="s">
        <v>181</v>
      </c>
      <c r="C18" s="60"/>
      <c r="D18" s="60"/>
      <c r="E18" s="60"/>
      <c r="F18" s="60"/>
      <c r="G18" s="60"/>
      <c r="H18" s="60"/>
      <c r="I18" s="60"/>
      <c r="J18" s="60"/>
      <c r="K18" s="60"/>
      <c r="L18" s="60"/>
      <c r="M18" s="60"/>
      <c r="N18" s="60"/>
      <c r="O18" s="59">
        <f>COUNTA(C18:N18)</f>
        <v>0</v>
      </c>
      <c r="P18" s="65"/>
    </row>
    <row r="19" spans="1:16" s="64" customFormat="1" ht="15.75" hidden="1" x14ac:dyDescent="0.25">
      <c r="A19" s="86" t="s">
        <v>150</v>
      </c>
      <c r="B19" s="61">
        <v>8</v>
      </c>
      <c r="C19" s="60"/>
      <c r="D19" s="60"/>
      <c r="E19" s="60"/>
      <c r="F19" s="60"/>
      <c r="G19" s="60"/>
      <c r="H19" s="60"/>
      <c r="I19" s="60"/>
      <c r="J19" s="60"/>
      <c r="K19" s="60"/>
      <c r="L19" s="60"/>
      <c r="M19" s="60"/>
      <c r="N19" s="60"/>
      <c r="O19" s="59">
        <f>COUNTA(C19:N19)</f>
        <v>0</v>
      </c>
      <c r="P19" s="65"/>
    </row>
    <row r="20" spans="1:16" s="64" customFormat="1" ht="15.75" hidden="1" x14ac:dyDescent="0.25">
      <c r="A20" s="86" t="s">
        <v>150</v>
      </c>
      <c r="B20" s="61">
        <v>9</v>
      </c>
      <c r="C20" s="60"/>
      <c r="D20" s="60"/>
      <c r="E20" s="60"/>
      <c r="F20" s="60"/>
      <c r="G20" s="60"/>
      <c r="H20" s="60"/>
      <c r="I20" s="60"/>
      <c r="J20" s="60"/>
      <c r="K20" s="60"/>
      <c r="L20" s="60"/>
      <c r="M20" s="60"/>
      <c r="N20" s="60"/>
      <c r="O20" s="59">
        <f>COUNTA(C20:N20)</f>
        <v>0</v>
      </c>
      <c r="P20" s="65"/>
    </row>
    <row r="21" spans="1:16" s="64" customFormat="1" ht="15.75" hidden="1" x14ac:dyDescent="0.25">
      <c r="A21" s="86" t="s">
        <v>150</v>
      </c>
      <c r="B21" s="61">
        <v>10</v>
      </c>
      <c r="C21" s="60"/>
      <c r="D21" s="60"/>
      <c r="E21" s="60"/>
      <c r="F21" s="60"/>
      <c r="G21" s="60"/>
      <c r="H21" s="60"/>
      <c r="I21" s="60"/>
      <c r="J21" s="60"/>
      <c r="K21" s="60"/>
      <c r="L21" s="60"/>
      <c r="M21" s="60"/>
      <c r="N21" s="60"/>
      <c r="O21" s="59">
        <f>COUNTA(C21:N21)</f>
        <v>0</v>
      </c>
      <c r="P21" s="65"/>
    </row>
    <row r="22" spans="1:16" s="64" customFormat="1" ht="15.75" hidden="1" x14ac:dyDescent="0.25">
      <c r="A22" s="86" t="s">
        <v>150</v>
      </c>
      <c r="B22" s="88" t="s">
        <v>180</v>
      </c>
      <c r="C22" s="60"/>
      <c r="D22" s="87"/>
      <c r="E22" s="87"/>
      <c r="F22" s="87"/>
      <c r="G22" s="87"/>
      <c r="H22" s="60"/>
      <c r="I22" s="60"/>
      <c r="J22" s="60"/>
      <c r="K22" s="60"/>
      <c r="L22" s="60"/>
      <c r="M22" s="60"/>
      <c r="N22" s="60"/>
      <c r="O22" s="59">
        <f>COUNTA(C22:N22)</f>
        <v>0</v>
      </c>
      <c r="P22" s="65"/>
    </row>
    <row r="23" spans="1:16" s="64" customFormat="1" ht="15.75" hidden="1" x14ac:dyDescent="0.25">
      <c r="A23" s="86" t="s">
        <v>150</v>
      </c>
      <c r="B23" s="61">
        <v>11</v>
      </c>
      <c r="C23" s="60"/>
      <c r="D23" s="60"/>
      <c r="E23" s="60"/>
      <c r="F23" s="60"/>
      <c r="G23" s="60"/>
      <c r="H23" s="60"/>
      <c r="I23" s="60"/>
      <c r="J23" s="60"/>
      <c r="K23" s="60"/>
      <c r="L23" s="60"/>
      <c r="M23" s="60"/>
      <c r="N23" s="60"/>
      <c r="O23" s="59">
        <f>COUNTA(C23:N23)</f>
        <v>0</v>
      </c>
      <c r="P23" s="65"/>
    </row>
    <row r="24" spans="1:16" s="64" customFormat="1" ht="15.75" hidden="1" x14ac:dyDescent="0.25">
      <c r="A24" s="86" t="s">
        <v>150</v>
      </c>
      <c r="B24" s="61">
        <v>12</v>
      </c>
      <c r="C24" s="60"/>
      <c r="D24" s="60"/>
      <c r="E24" s="60"/>
      <c r="F24" s="60"/>
      <c r="G24" s="60"/>
      <c r="H24" s="60"/>
      <c r="I24" s="60"/>
      <c r="J24" s="60"/>
      <c r="K24" s="60"/>
      <c r="L24" s="60"/>
      <c r="M24" s="60"/>
      <c r="N24" s="60"/>
      <c r="O24" s="59">
        <f>COUNTA(C24:N24)</f>
        <v>0</v>
      </c>
      <c r="P24" s="65"/>
    </row>
    <row r="25" spans="1:16" s="64" customFormat="1" ht="15.75" hidden="1" x14ac:dyDescent="0.25">
      <c r="A25" s="86" t="s">
        <v>150</v>
      </c>
      <c r="B25" s="61">
        <v>13</v>
      </c>
      <c r="C25" s="60"/>
      <c r="D25" s="60"/>
      <c r="E25" s="60"/>
      <c r="F25" s="60"/>
      <c r="G25" s="60"/>
      <c r="H25" s="60"/>
      <c r="I25" s="60"/>
      <c r="J25" s="60"/>
      <c r="K25" s="60"/>
      <c r="L25" s="60"/>
      <c r="M25" s="60"/>
      <c r="N25" s="60"/>
      <c r="O25" s="59">
        <f>COUNTA(C25:N25)</f>
        <v>0</v>
      </c>
      <c r="P25" s="65"/>
    </row>
    <row r="26" spans="1:16" s="64" customFormat="1" ht="15.75" hidden="1" x14ac:dyDescent="0.25">
      <c r="A26" s="86" t="s">
        <v>150</v>
      </c>
      <c r="B26" s="61">
        <v>14</v>
      </c>
      <c r="C26" s="60"/>
      <c r="D26" s="60"/>
      <c r="E26" s="60"/>
      <c r="F26" s="60"/>
      <c r="G26" s="60"/>
      <c r="H26" s="60"/>
      <c r="I26" s="60"/>
      <c r="J26" s="60"/>
      <c r="K26" s="60"/>
      <c r="L26" s="60"/>
      <c r="M26" s="60"/>
      <c r="N26" s="60"/>
      <c r="O26" s="59">
        <f>COUNTA(C26:N26)</f>
        <v>0</v>
      </c>
      <c r="P26" s="65"/>
    </row>
    <row r="27" spans="1:16" s="64" customFormat="1" ht="15.75" hidden="1" x14ac:dyDescent="0.25">
      <c r="A27" s="86" t="s">
        <v>150</v>
      </c>
      <c r="B27" s="61">
        <v>15</v>
      </c>
      <c r="C27" s="60"/>
      <c r="D27" s="60"/>
      <c r="E27" s="60"/>
      <c r="F27" s="60"/>
      <c r="G27" s="60"/>
      <c r="H27" s="60"/>
      <c r="I27" s="60"/>
      <c r="J27" s="60"/>
      <c r="K27" s="60"/>
      <c r="L27" s="60"/>
      <c r="M27" s="60"/>
      <c r="N27" s="60"/>
      <c r="O27" s="59">
        <f>COUNTA(C27:N27)</f>
        <v>0</v>
      </c>
      <c r="P27" s="65"/>
    </row>
    <row r="28" spans="1:16" s="64" customFormat="1" ht="15.75" hidden="1" x14ac:dyDescent="0.25">
      <c r="A28" s="86" t="s">
        <v>150</v>
      </c>
      <c r="B28" s="61">
        <v>16</v>
      </c>
      <c r="C28" s="60"/>
      <c r="D28" s="60"/>
      <c r="E28" s="60"/>
      <c r="F28" s="60"/>
      <c r="G28" s="60"/>
      <c r="H28" s="60"/>
      <c r="I28" s="60"/>
      <c r="J28" s="60"/>
      <c r="K28" s="60"/>
      <c r="L28" s="60"/>
      <c r="M28" s="60"/>
      <c r="N28" s="60"/>
      <c r="O28" s="59">
        <f>COUNTA(C28:N28)</f>
        <v>0</v>
      </c>
      <c r="P28" s="65"/>
    </row>
    <row r="29" spans="1:16" s="64" customFormat="1" ht="15.75" hidden="1" x14ac:dyDescent="0.25">
      <c r="A29" s="86" t="s">
        <v>150</v>
      </c>
      <c r="B29" s="61">
        <v>17</v>
      </c>
      <c r="C29" s="60"/>
      <c r="D29" s="60"/>
      <c r="E29" s="60"/>
      <c r="F29" s="60"/>
      <c r="G29" s="60"/>
      <c r="H29" s="60"/>
      <c r="I29" s="60"/>
      <c r="J29" s="60"/>
      <c r="K29" s="60"/>
      <c r="L29" s="60"/>
      <c r="M29" s="60"/>
      <c r="N29" s="60"/>
      <c r="O29" s="59">
        <f>COUNTA(C29:N29)</f>
        <v>0</v>
      </c>
      <c r="P29" s="65"/>
    </row>
    <row r="30" spans="1:16" s="64" customFormat="1" ht="15.75" hidden="1" x14ac:dyDescent="0.25">
      <c r="A30" s="86" t="s">
        <v>150</v>
      </c>
      <c r="B30" s="61">
        <v>18</v>
      </c>
      <c r="C30" s="60"/>
      <c r="D30" s="60"/>
      <c r="E30" s="60"/>
      <c r="F30" s="60"/>
      <c r="G30" s="60"/>
      <c r="H30" s="60"/>
      <c r="I30" s="60"/>
      <c r="J30" s="60"/>
      <c r="K30" s="60"/>
      <c r="L30" s="60"/>
      <c r="M30" s="60"/>
      <c r="N30" s="60"/>
      <c r="O30" s="59">
        <f>COUNTA(C30:N30)</f>
        <v>0</v>
      </c>
      <c r="P30" s="65"/>
    </row>
    <row r="31" spans="1:16" s="64" customFormat="1" ht="15.75" hidden="1" x14ac:dyDescent="0.25">
      <c r="A31" s="86" t="s">
        <v>150</v>
      </c>
      <c r="B31" s="61">
        <v>19</v>
      </c>
      <c r="C31" s="60"/>
      <c r="D31" s="60"/>
      <c r="E31" s="60"/>
      <c r="F31" s="60"/>
      <c r="G31" s="60"/>
      <c r="H31" s="60"/>
      <c r="I31" s="60"/>
      <c r="J31" s="60"/>
      <c r="K31" s="60"/>
      <c r="L31" s="60"/>
      <c r="M31" s="60"/>
      <c r="N31" s="60"/>
      <c r="O31" s="59">
        <f>COUNTA(C31:N31)</f>
        <v>0</v>
      </c>
      <c r="P31" s="65"/>
    </row>
    <row r="32" spans="1:16" s="64" customFormat="1" ht="15.75" hidden="1" x14ac:dyDescent="0.25">
      <c r="A32" s="86" t="s">
        <v>150</v>
      </c>
      <c r="B32" s="61">
        <v>20</v>
      </c>
      <c r="C32" s="60"/>
      <c r="D32" s="60"/>
      <c r="E32" s="60"/>
      <c r="F32" s="60"/>
      <c r="G32" s="60"/>
      <c r="H32" s="60"/>
      <c r="I32" s="60"/>
      <c r="J32" s="60"/>
      <c r="K32" s="60"/>
      <c r="L32" s="60"/>
      <c r="M32" s="60"/>
      <c r="N32" s="60"/>
      <c r="O32" s="59">
        <f>COUNTA(C32:N32)</f>
        <v>0</v>
      </c>
      <c r="P32" s="65"/>
    </row>
    <row r="33" spans="1:16" s="64" customFormat="1" ht="15.75" hidden="1" x14ac:dyDescent="0.25">
      <c r="A33" s="86" t="s">
        <v>150</v>
      </c>
      <c r="B33" s="61">
        <v>21</v>
      </c>
      <c r="C33" s="60"/>
      <c r="D33" s="60"/>
      <c r="E33" s="60"/>
      <c r="F33" s="60"/>
      <c r="G33" s="60"/>
      <c r="H33" s="60"/>
      <c r="I33" s="60"/>
      <c r="J33" s="60"/>
      <c r="K33" s="60"/>
      <c r="L33" s="60"/>
      <c r="M33" s="60"/>
      <c r="N33" s="60"/>
      <c r="O33" s="59">
        <f>COUNTA(C33:N33)</f>
        <v>0</v>
      </c>
      <c r="P33" s="65"/>
    </row>
    <row r="34" spans="1:16" s="64" customFormat="1" ht="15.75" hidden="1" x14ac:dyDescent="0.25">
      <c r="A34" s="86" t="s">
        <v>150</v>
      </c>
      <c r="B34" s="61">
        <v>22</v>
      </c>
      <c r="C34" s="60"/>
      <c r="D34" s="60"/>
      <c r="E34" s="60"/>
      <c r="F34" s="60"/>
      <c r="G34" s="60"/>
      <c r="H34" s="60"/>
      <c r="I34" s="60"/>
      <c r="J34" s="60"/>
      <c r="K34" s="60"/>
      <c r="L34" s="60"/>
      <c r="M34" s="60"/>
      <c r="N34" s="60"/>
      <c r="O34" s="59">
        <f>COUNTA(C34:N34)</f>
        <v>0</v>
      </c>
      <c r="P34" s="65"/>
    </row>
    <row r="35" spans="1:16" s="64" customFormat="1" ht="15.75" hidden="1" x14ac:dyDescent="0.25">
      <c r="A35" s="86" t="s">
        <v>150</v>
      </c>
      <c r="B35" s="61">
        <v>23</v>
      </c>
      <c r="C35" s="60"/>
      <c r="D35" s="60"/>
      <c r="E35" s="60"/>
      <c r="F35" s="60"/>
      <c r="G35" s="60"/>
      <c r="H35" s="60"/>
      <c r="I35" s="60"/>
      <c r="J35" s="60"/>
      <c r="K35" s="60"/>
      <c r="L35" s="60"/>
      <c r="M35" s="60"/>
      <c r="N35" s="60"/>
      <c r="O35" s="59">
        <f>COUNTA(C35:N35)</f>
        <v>0</v>
      </c>
      <c r="P35" s="65"/>
    </row>
    <row r="36" spans="1:16" s="64" customFormat="1" ht="15.75" hidden="1" x14ac:dyDescent="0.25">
      <c r="A36" s="86" t="s">
        <v>150</v>
      </c>
      <c r="B36" s="61">
        <v>24</v>
      </c>
      <c r="C36" s="60"/>
      <c r="D36" s="60"/>
      <c r="E36" s="60"/>
      <c r="F36" s="60"/>
      <c r="G36" s="60"/>
      <c r="H36" s="60"/>
      <c r="I36" s="60"/>
      <c r="J36" s="60"/>
      <c r="K36" s="60"/>
      <c r="L36" s="60"/>
      <c r="M36" s="60"/>
      <c r="N36" s="60"/>
      <c r="O36" s="59">
        <f>COUNTA(C36:N36)</f>
        <v>0</v>
      </c>
      <c r="P36" s="65"/>
    </row>
    <row r="37" spans="1:16" s="64" customFormat="1" ht="15.75" hidden="1" x14ac:dyDescent="0.25">
      <c r="A37" s="86" t="s">
        <v>150</v>
      </c>
      <c r="B37" s="61">
        <v>25</v>
      </c>
      <c r="C37" s="60"/>
      <c r="D37" s="60"/>
      <c r="E37" s="60"/>
      <c r="F37" s="60"/>
      <c r="G37" s="60"/>
      <c r="H37" s="60"/>
      <c r="I37" s="60"/>
      <c r="J37" s="60"/>
      <c r="K37" s="60"/>
      <c r="L37" s="60"/>
      <c r="M37" s="60"/>
      <c r="N37" s="60"/>
      <c r="O37" s="59">
        <f>COUNTA(C37:N37)</f>
        <v>0</v>
      </c>
      <c r="P37" s="65"/>
    </row>
    <row r="38" spans="1:16" s="64" customFormat="1" ht="15.75" hidden="1" x14ac:dyDescent="0.25">
      <c r="A38" s="86" t="s">
        <v>150</v>
      </c>
      <c r="B38" s="61">
        <v>26</v>
      </c>
      <c r="C38" s="60"/>
      <c r="D38" s="60"/>
      <c r="E38" s="60"/>
      <c r="F38" s="60"/>
      <c r="G38" s="60"/>
      <c r="H38" s="60"/>
      <c r="I38" s="60"/>
      <c r="J38" s="60"/>
      <c r="K38" s="60"/>
      <c r="L38" s="60"/>
      <c r="M38" s="60"/>
      <c r="N38" s="60"/>
      <c r="O38" s="59">
        <f>COUNTA(C38:N38)</f>
        <v>0</v>
      </c>
      <c r="P38" s="65"/>
    </row>
    <row r="39" spans="1:16" s="64" customFormat="1" ht="15.75" hidden="1" x14ac:dyDescent="0.25">
      <c r="A39" s="86" t="s">
        <v>150</v>
      </c>
      <c r="B39" s="61">
        <v>27</v>
      </c>
      <c r="C39" s="60"/>
      <c r="D39" s="60"/>
      <c r="E39" s="60"/>
      <c r="F39" s="60"/>
      <c r="G39" s="60"/>
      <c r="H39" s="60"/>
      <c r="I39" s="60"/>
      <c r="J39" s="60"/>
      <c r="K39" s="60"/>
      <c r="L39" s="60"/>
      <c r="M39" s="60"/>
      <c r="N39" s="60"/>
      <c r="O39" s="59">
        <f>COUNTA(C39:N39)</f>
        <v>0</v>
      </c>
      <c r="P39" s="65"/>
    </row>
    <row r="40" spans="1:16" s="64" customFormat="1" ht="15.75" hidden="1" x14ac:dyDescent="0.25">
      <c r="A40" s="86" t="s">
        <v>150</v>
      </c>
      <c r="B40" s="61">
        <v>28</v>
      </c>
      <c r="C40" s="60"/>
      <c r="D40" s="60"/>
      <c r="E40" s="60"/>
      <c r="F40" s="60"/>
      <c r="G40" s="60"/>
      <c r="H40" s="60"/>
      <c r="I40" s="60"/>
      <c r="J40" s="60"/>
      <c r="K40" s="60"/>
      <c r="L40" s="60"/>
      <c r="M40" s="60"/>
      <c r="N40" s="60"/>
      <c r="O40" s="59">
        <f>COUNTA(C40:N40)</f>
        <v>0</v>
      </c>
      <c r="P40" s="65"/>
    </row>
    <row r="41" spans="1:16" s="64" customFormat="1" ht="15.75" hidden="1" x14ac:dyDescent="0.25">
      <c r="A41" s="86" t="s">
        <v>150</v>
      </c>
      <c r="B41" s="61">
        <v>29</v>
      </c>
      <c r="C41" s="60"/>
      <c r="D41" s="60"/>
      <c r="E41" s="60"/>
      <c r="F41" s="60"/>
      <c r="G41" s="60"/>
      <c r="H41" s="60"/>
      <c r="I41" s="60"/>
      <c r="J41" s="60"/>
      <c r="K41" s="60"/>
      <c r="L41" s="60"/>
      <c r="M41" s="60"/>
      <c r="N41" s="60"/>
      <c r="O41" s="59">
        <f>COUNTA(C41:N41)</f>
        <v>0</v>
      </c>
      <c r="P41" s="65"/>
    </row>
    <row r="42" spans="1:16" s="64" customFormat="1" ht="15.75" hidden="1" x14ac:dyDescent="0.25">
      <c r="A42" s="86" t="s">
        <v>150</v>
      </c>
      <c r="B42" s="61">
        <v>30</v>
      </c>
      <c r="C42" s="60"/>
      <c r="D42" s="60"/>
      <c r="E42" s="60"/>
      <c r="F42" s="60"/>
      <c r="G42" s="60"/>
      <c r="H42" s="60"/>
      <c r="I42" s="60"/>
      <c r="J42" s="60"/>
      <c r="K42" s="60"/>
      <c r="L42" s="60"/>
      <c r="M42" s="60"/>
      <c r="N42" s="60"/>
      <c r="O42" s="59">
        <f>COUNTA(C42:N42)</f>
        <v>0</v>
      </c>
      <c r="P42" s="65"/>
    </row>
    <row r="43" spans="1:16" s="64" customFormat="1" ht="15.75" hidden="1" x14ac:dyDescent="0.25">
      <c r="A43" s="86" t="s">
        <v>150</v>
      </c>
      <c r="B43" s="61">
        <v>31</v>
      </c>
      <c r="C43" s="60"/>
      <c r="D43" s="60"/>
      <c r="E43" s="60"/>
      <c r="F43" s="60"/>
      <c r="G43" s="60"/>
      <c r="H43" s="60"/>
      <c r="I43" s="60"/>
      <c r="J43" s="60"/>
      <c r="K43" s="60"/>
      <c r="L43" s="60"/>
      <c r="M43" s="60"/>
      <c r="N43" s="60"/>
      <c r="O43" s="59">
        <f>COUNTA(C43:N43)</f>
        <v>0</v>
      </c>
      <c r="P43" s="65"/>
    </row>
    <row r="44" spans="1:16" s="64" customFormat="1" ht="15.75" hidden="1" x14ac:dyDescent="0.25">
      <c r="A44" s="86" t="s">
        <v>150</v>
      </c>
      <c r="B44" s="61">
        <v>32</v>
      </c>
      <c r="C44" s="60"/>
      <c r="D44" s="60"/>
      <c r="E44" s="60"/>
      <c r="F44" s="60"/>
      <c r="G44" s="60"/>
      <c r="H44" s="60"/>
      <c r="I44" s="60"/>
      <c r="J44" s="60"/>
      <c r="K44" s="60"/>
      <c r="L44" s="60"/>
      <c r="M44" s="60"/>
      <c r="N44" s="60"/>
      <c r="O44" s="59">
        <f>COUNTA(C44:N44)</f>
        <v>0</v>
      </c>
      <c r="P44" s="65"/>
    </row>
    <row r="45" spans="1:16" s="64" customFormat="1" ht="15.75" hidden="1" x14ac:dyDescent="0.25">
      <c r="A45" s="86" t="s">
        <v>150</v>
      </c>
      <c r="B45" s="61">
        <v>33</v>
      </c>
      <c r="C45" s="60"/>
      <c r="D45" s="60"/>
      <c r="E45" s="60"/>
      <c r="F45" s="60"/>
      <c r="G45" s="60"/>
      <c r="H45" s="60"/>
      <c r="I45" s="60"/>
      <c r="J45" s="60"/>
      <c r="K45" s="60"/>
      <c r="L45" s="60"/>
      <c r="M45" s="60"/>
      <c r="N45" s="60"/>
      <c r="O45" s="59">
        <f>COUNTA(C45:N45)</f>
        <v>0</v>
      </c>
      <c r="P45" s="65"/>
    </row>
    <row r="46" spans="1:16" s="64" customFormat="1" ht="15.75" hidden="1" x14ac:dyDescent="0.25">
      <c r="A46" s="86" t="s">
        <v>150</v>
      </c>
      <c r="B46" s="61">
        <v>34</v>
      </c>
      <c r="C46" s="60"/>
      <c r="D46" s="60"/>
      <c r="E46" s="60"/>
      <c r="F46" s="60"/>
      <c r="G46" s="60"/>
      <c r="H46" s="60"/>
      <c r="I46" s="60"/>
      <c r="J46" s="60"/>
      <c r="K46" s="60"/>
      <c r="L46" s="60"/>
      <c r="M46" s="60"/>
      <c r="N46" s="60"/>
      <c r="O46" s="59">
        <f>COUNTA(C46:N46)</f>
        <v>0</v>
      </c>
      <c r="P46" s="65"/>
    </row>
    <row r="47" spans="1:16" s="64" customFormat="1" ht="15.75" hidden="1" x14ac:dyDescent="0.25">
      <c r="A47" s="86" t="s">
        <v>150</v>
      </c>
      <c r="B47" s="61">
        <v>35</v>
      </c>
      <c r="C47" s="60"/>
      <c r="D47" s="60"/>
      <c r="E47" s="60"/>
      <c r="F47" s="60"/>
      <c r="G47" s="60"/>
      <c r="H47" s="60"/>
      <c r="I47" s="60"/>
      <c r="J47" s="60"/>
      <c r="K47" s="60"/>
      <c r="L47" s="60"/>
      <c r="M47" s="60"/>
      <c r="N47" s="60"/>
      <c r="O47" s="59">
        <f>COUNTA(C47:N47)</f>
        <v>0</v>
      </c>
      <c r="P47" s="65"/>
    </row>
    <row r="48" spans="1:16" s="64" customFormat="1" ht="15.75" hidden="1" x14ac:dyDescent="0.25">
      <c r="A48" s="86" t="s">
        <v>150</v>
      </c>
      <c r="B48" s="61">
        <v>36</v>
      </c>
      <c r="C48" s="60"/>
      <c r="D48" s="60"/>
      <c r="E48" s="60"/>
      <c r="F48" s="60"/>
      <c r="G48" s="60"/>
      <c r="H48" s="60"/>
      <c r="I48" s="60"/>
      <c r="J48" s="60"/>
      <c r="K48" s="60"/>
      <c r="L48" s="60"/>
      <c r="M48" s="60"/>
      <c r="N48" s="60"/>
      <c r="O48" s="59">
        <f>COUNTA(C48:N48)</f>
        <v>0</v>
      </c>
      <c r="P48" s="65"/>
    </row>
    <row r="49" spans="1:17" s="64" customFormat="1" ht="15.75" hidden="1" x14ac:dyDescent="0.25">
      <c r="A49" s="86" t="s">
        <v>150</v>
      </c>
      <c r="B49" s="61">
        <v>37</v>
      </c>
      <c r="C49" s="60"/>
      <c r="D49" s="60"/>
      <c r="E49" s="60"/>
      <c r="F49" s="60"/>
      <c r="G49" s="60"/>
      <c r="H49" s="60"/>
      <c r="I49" s="60"/>
      <c r="J49" s="60"/>
      <c r="K49" s="60"/>
      <c r="L49" s="60"/>
      <c r="M49" s="60"/>
      <c r="N49" s="60"/>
      <c r="O49" s="59">
        <f>COUNTA(C49:N49)</f>
        <v>0</v>
      </c>
      <c r="P49" s="65"/>
    </row>
    <row r="50" spans="1:17" s="64" customFormat="1" ht="15.75" hidden="1" x14ac:dyDescent="0.25">
      <c r="A50" s="86" t="s">
        <v>150</v>
      </c>
      <c r="B50" s="61">
        <v>38</v>
      </c>
      <c r="C50" s="60"/>
      <c r="D50" s="60"/>
      <c r="E50" s="60"/>
      <c r="F50" s="60"/>
      <c r="G50" s="60"/>
      <c r="H50" s="60"/>
      <c r="I50" s="60"/>
      <c r="J50" s="60"/>
      <c r="K50" s="60"/>
      <c r="L50" s="60"/>
      <c r="M50" s="60"/>
      <c r="N50" s="60"/>
      <c r="O50" s="59">
        <f>COUNTA(C50:N50)</f>
        <v>0</v>
      </c>
      <c r="P50" s="65"/>
    </row>
    <row r="51" spans="1:17" s="64" customFormat="1" ht="15.75" hidden="1" x14ac:dyDescent="0.25">
      <c r="A51" s="86" t="s">
        <v>150</v>
      </c>
      <c r="B51" s="61">
        <v>39</v>
      </c>
      <c r="C51" s="60"/>
      <c r="D51" s="60"/>
      <c r="E51" s="60"/>
      <c r="F51" s="60"/>
      <c r="G51" s="60"/>
      <c r="H51" s="60"/>
      <c r="I51" s="60"/>
      <c r="J51" s="60"/>
      <c r="K51" s="60"/>
      <c r="L51" s="60"/>
      <c r="M51" s="60"/>
      <c r="N51" s="60"/>
      <c r="O51" s="59">
        <f>COUNTA(C51:N51)</f>
        <v>0</v>
      </c>
      <c r="P51" s="65"/>
    </row>
    <row r="52" spans="1:17" s="64" customFormat="1" ht="15.75" hidden="1" x14ac:dyDescent="0.25">
      <c r="A52" s="86" t="s">
        <v>150</v>
      </c>
      <c r="B52" s="61">
        <v>40</v>
      </c>
      <c r="C52" s="60"/>
      <c r="D52" s="60"/>
      <c r="E52" s="60"/>
      <c r="F52" s="60"/>
      <c r="G52" s="60"/>
      <c r="H52" s="60"/>
      <c r="I52" s="60"/>
      <c r="J52" s="60"/>
      <c r="K52" s="60"/>
      <c r="L52" s="60"/>
      <c r="M52" s="60"/>
      <c r="N52" s="60"/>
      <c r="O52" s="59">
        <f>COUNTA(C52:N52)</f>
        <v>0</v>
      </c>
      <c r="P52" s="65"/>
    </row>
    <row r="53" spans="1:17" s="64" customFormat="1" ht="15.75" hidden="1" x14ac:dyDescent="0.25">
      <c r="A53" s="86" t="s">
        <v>150</v>
      </c>
      <c r="B53" s="61">
        <v>41</v>
      </c>
      <c r="C53" s="60"/>
      <c r="D53" s="60"/>
      <c r="E53" s="60"/>
      <c r="F53" s="60"/>
      <c r="G53" s="60"/>
      <c r="H53" s="60"/>
      <c r="I53" s="60"/>
      <c r="J53" s="60"/>
      <c r="K53" s="60"/>
      <c r="L53" s="60"/>
      <c r="M53" s="60"/>
      <c r="N53" s="60"/>
      <c r="O53" s="59">
        <f>COUNTA(C53:N53)</f>
        <v>0</v>
      </c>
      <c r="P53" s="65"/>
    </row>
    <row r="54" spans="1:17" s="64" customFormat="1" ht="15.75" hidden="1" x14ac:dyDescent="0.25">
      <c r="A54" s="86" t="s">
        <v>150</v>
      </c>
      <c r="B54" s="61" t="s">
        <v>179</v>
      </c>
      <c r="C54" s="60"/>
      <c r="D54" s="60"/>
      <c r="E54" s="60"/>
      <c r="F54" s="60"/>
      <c r="G54" s="60"/>
      <c r="H54" s="60"/>
      <c r="I54" s="60"/>
      <c r="J54" s="60"/>
      <c r="K54" s="60"/>
      <c r="L54" s="60"/>
      <c r="M54" s="60"/>
      <c r="N54" s="60"/>
      <c r="O54" s="59">
        <f>COUNTA(C54:N54)</f>
        <v>0</v>
      </c>
      <c r="P54" s="65"/>
    </row>
    <row r="55" spans="1:17" s="64" customFormat="1" ht="15.75" hidden="1" x14ac:dyDescent="0.25">
      <c r="A55" s="86" t="s">
        <v>150</v>
      </c>
      <c r="B55" s="61" t="s">
        <v>178</v>
      </c>
      <c r="C55" s="60"/>
      <c r="D55" s="60"/>
      <c r="E55" s="60"/>
      <c r="F55" s="60"/>
      <c r="G55" s="60"/>
      <c r="H55" s="60"/>
      <c r="I55" s="60"/>
      <c r="J55" s="60"/>
      <c r="K55" s="60"/>
      <c r="L55" s="60"/>
      <c r="M55" s="60"/>
      <c r="N55" s="60"/>
      <c r="O55" s="59">
        <f>COUNTA(C55:N55)</f>
        <v>0</v>
      </c>
      <c r="P55" s="65"/>
    </row>
    <row r="56" spans="1:17" s="64" customFormat="1" ht="15.75" hidden="1" x14ac:dyDescent="0.25">
      <c r="A56" s="86" t="s">
        <v>150</v>
      </c>
      <c r="B56" s="61">
        <v>42</v>
      </c>
      <c r="C56" s="60"/>
      <c r="D56" s="60"/>
      <c r="E56" s="60"/>
      <c r="F56" s="60"/>
      <c r="G56" s="60"/>
      <c r="H56" s="60"/>
      <c r="I56" s="60"/>
      <c r="J56" s="60"/>
      <c r="K56" s="60"/>
      <c r="L56" s="60"/>
      <c r="M56" s="60"/>
      <c r="N56" s="60"/>
      <c r="O56" s="59">
        <f>COUNTA(C56:N56)</f>
        <v>0</v>
      </c>
      <c r="P56" s="65"/>
    </row>
    <row r="57" spans="1:17" s="64" customFormat="1" ht="15" x14ac:dyDescent="0.25">
      <c r="A57" s="85" t="s">
        <v>150</v>
      </c>
      <c r="B57" s="57" t="s">
        <v>177</v>
      </c>
      <c r="C57" s="56" t="s">
        <v>131</v>
      </c>
      <c r="D57" s="56"/>
      <c r="E57" s="56"/>
      <c r="F57" s="56"/>
      <c r="G57" s="56"/>
      <c r="H57" s="56"/>
      <c r="I57" s="56"/>
      <c r="J57" s="56"/>
      <c r="K57" s="56"/>
      <c r="L57" s="56"/>
      <c r="M57" s="56"/>
      <c r="N57" s="56"/>
      <c r="O57" s="55">
        <f>COUNTA(C57:N57)</f>
        <v>1</v>
      </c>
      <c r="P57" s="72"/>
      <c r="Q57" s="71"/>
    </row>
    <row r="58" spans="1:17" s="64" customFormat="1" ht="15.75" hidden="1" x14ac:dyDescent="0.25">
      <c r="A58" s="86" t="s">
        <v>150</v>
      </c>
      <c r="B58" s="61">
        <v>43</v>
      </c>
      <c r="C58" s="60"/>
      <c r="D58" s="60"/>
      <c r="E58" s="60"/>
      <c r="F58" s="60"/>
      <c r="G58" s="60"/>
      <c r="H58" s="60"/>
      <c r="I58" s="60"/>
      <c r="J58" s="60"/>
      <c r="K58" s="60"/>
      <c r="L58" s="60"/>
      <c r="M58" s="60"/>
      <c r="N58" s="60"/>
      <c r="O58" s="59">
        <f>COUNTA(C58:N58)</f>
        <v>0</v>
      </c>
      <c r="P58" s="65"/>
    </row>
    <row r="59" spans="1:17" s="64" customFormat="1" ht="15" x14ac:dyDescent="0.25">
      <c r="A59" s="85" t="s">
        <v>150</v>
      </c>
      <c r="B59" s="57">
        <v>44</v>
      </c>
      <c r="C59" s="56" t="s">
        <v>131</v>
      </c>
      <c r="D59" s="56"/>
      <c r="E59" s="56"/>
      <c r="F59" s="56"/>
      <c r="G59" s="56"/>
      <c r="H59" s="56"/>
      <c r="I59" s="56"/>
      <c r="J59" s="56"/>
      <c r="K59" s="56"/>
      <c r="L59" s="56"/>
      <c r="M59" s="56"/>
      <c r="N59" s="56"/>
      <c r="O59" s="55">
        <f>COUNTA(C59:N59)</f>
        <v>1</v>
      </c>
      <c r="P59" s="72"/>
      <c r="Q59" s="71"/>
    </row>
    <row r="60" spans="1:17" s="64" customFormat="1" ht="15.75" hidden="1" x14ac:dyDescent="0.25">
      <c r="A60" s="86" t="s">
        <v>150</v>
      </c>
      <c r="B60" s="61">
        <v>45</v>
      </c>
      <c r="C60" s="60"/>
      <c r="D60" s="60"/>
      <c r="E60" s="60"/>
      <c r="F60" s="60"/>
      <c r="G60" s="60"/>
      <c r="H60" s="60"/>
      <c r="I60" s="60"/>
      <c r="J60" s="60"/>
      <c r="K60" s="60"/>
      <c r="L60" s="60"/>
      <c r="M60" s="60"/>
      <c r="N60" s="60"/>
      <c r="O60" s="59">
        <f>COUNTA(C60:N60)</f>
        <v>0</v>
      </c>
      <c r="P60" s="65"/>
    </row>
    <row r="61" spans="1:17" s="64" customFormat="1" ht="15.75" hidden="1" x14ac:dyDescent="0.25">
      <c r="A61" s="86" t="s">
        <v>150</v>
      </c>
      <c r="B61" s="61">
        <v>46</v>
      </c>
      <c r="C61" s="60"/>
      <c r="D61" s="60"/>
      <c r="E61" s="60"/>
      <c r="F61" s="60"/>
      <c r="G61" s="60"/>
      <c r="H61" s="60"/>
      <c r="I61" s="60"/>
      <c r="J61" s="60"/>
      <c r="K61" s="60"/>
      <c r="L61" s="60"/>
      <c r="M61" s="60"/>
      <c r="N61" s="60"/>
      <c r="O61" s="59">
        <f>COUNTA(C61:N61)</f>
        <v>0</v>
      </c>
      <c r="P61" s="65"/>
    </row>
    <row r="62" spans="1:17" s="64" customFormat="1" ht="15.75" hidden="1" x14ac:dyDescent="0.25">
      <c r="A62" s="86" t="s">
        <v>150</v>
      </c>
      <c r="B62" s="61">
        <v>47</v>
      </c>
      <c r="C62" s="60"/>
      <c r="D62" s="60"/>
      <c r="E62" s="60"/>
      <c r="F62" s="60"/>
      <c r="G62" s="60"/>
      <c r="H62" s="60"/>
      <c r="I62" s="60"/>
      <c r="J62" s="60"/>
      <c r="K62" s="60"/>
      <c r="L62" s="60"/>
      <c r="M62" s="60"/>
      <c r="N62" s="60"/>
      <c r="O62" s="59">
        <f>COUNTA(C62:N62)</f>
        <v>0</v>
      </c>
      <c r="P62" s="65"/>
    </row>
    <row r="63" spans="1:17" s="64" customFormat="1" ht="15.75" hidden="1" x14ac:dyDescent="0.25">
      <c r="A63" s="86" t="s">
        <v>150</v>
      </c>
      <c r="B63" s="61">
        <v>48</v>
      </c>
      <c r="C63" s="60"/>
      <c r="D63" s="60"/>
      <c r="E63" s="60"/>
      <c r="F63" s="60"/>
      <c r="G63" s="60"/>
      <c r="H63" s="60"/>
      <c r="I63" s="60"/>
      <c r="J63" s="60"/>
      <c r="K63" s="60"/>
      <c r="L63" s="60"/>
      <c r="M63" s="60"/>
      <c r="N63" s="60"/>
      <c r="O63" s="59">
        <f>COUNTA(C63:N63)</f>
        <v>0</v>
      </c>
      <c r="P63" s="65"/>
    </row>
    <row r="64" spans="1:17" s="64" customFormat="1" ht="15.75" hidden="1" x14ac:dyDescent="0.25">
      <c r="A64" s="86" t="s">
        <v>150</v>
      </c>
      <c r="B64" s="61">
        <v>49</v>
      </c>
      <c r="C64" s="60"/>
      <c r="D64" s="60"/>
      <c r="E64" s="60"/>
      <c r="F64" s="60"/>
      <c r="G64" s="60"/>
      <c r="H64" s="60"/>
      <c r="I64" s="60"/>
      <c r="J64" s="60"/>
      <c r="K64" s="60"/>
      <c r="L64" s="60"/>
      <c r="M64" s="60"/>
      <c r="N64" s="60"/>
      <c r="O64" s="59">
        <f>COUNTA(C64:N64)</f>
        <v>0</v>
      </c>
      <c r="P64" s="65"/>
    </row>
    <row r="65" spans="1:16" s="64" customFormat="1" ht="15.75" hidden="1" x14ac:dyDescent="0.25">
      <c r="A65" s="86" t="s">
        <v>150</v>
      </c>
      <c r="B65" s="61">
        <v>50</v>
      </c>
      <c r="C65" s="60"/>
      <c r="D65" s="60"/>
      <c r="E65" s="60"/>
      <c r="F65" s="60"/>
      <c r="G65" s="60"/>
      <c r="H65" s="60"/>
      <c r="I65" s="60"/>
      <c r="J65" s="60"/>
      <c r="K65" s="60"/>
      <c r="L65" s="60"/>
      <c r="M65" s="60"/>
      <c r="N65" s="60"/>
      <c r="O65" s="59">
        <f>COUNTA(C65:N65)</f>
        <v>0</v>
      </c>
      <c r="P65" s="65"/>
    </row>
    <row r="66" spans="1:16" s="64" customFormat="1" ht="15.75" hidden="1" x14ac:dyDescent="0.25">
      <c r="A66" s="86" t="s">
        <v>150</v>
      </c>
      <c r="B66" s="61">
        <v>51</v>
      </c>
      <c r="C66" s="60"/>
      <c r="D66" s="60"/>
      <c r="E66" s="60"/>
      <c r="F66" s="60"/>
      <c r="G66" s="60"/>
      <c r="H66" s="60"/>
      <c r="I66" s="60"/>
      <c r="J66" s="60"/>
      <c r="K66" s="60"/>
      <c r="L66" s="60"/>
      <c r="M66" s="60"/>
      <c r="N66" s="60"/>
      <c r="O66" s="59">
        <f>COUNTA(C66:N66)</f>
        <v>0</v>
      </c>
      <c r="P66" s="65"/>
    </row>
    <row r="67" spans="1:16" s="64" customFormat="1" ht="15.75" hidden="1" x14ac:dyDescent="0.25">
      <c r="A67" s="86" t="s">
        <v>150</v>
      </c>
      <c r="B67" s="61">
        <v>52</v>
      </c>
      <c r="C67" s="60"/>
      <c r="D67" s="60"/>
      <c r="E67" s="60"/>
      <c r="F67" s="60"/>
      <c r="G67" s="60"/>
      <c r="H67" s="60"/>
      <c r="I67" s="60"/>
      <c r="J67" s="60"/>
      <c r="K67" s="60"/>
      <c r="L67" s="60"/>
      <c r="M67" s="60"/>
      <c r="N67" s="60"/>
      <c r="O67" s="59">
        <f>COUNTA(C67:N67)</f>
        <v>0</v>
      </c>
      <c r="P67" s="65"/>
    </row>
    <row r="68" spans="1:16" s="64" customFormat="1" ht="15.75" hidden="1" x14ac:dyDescent="0.25">
      <c r="A68" s="86" t="s">
        <v>150</v>
      </c>
      <c r="B68" s="61" t="s">
        <v>176</v>
      </c>
      <c r="C68" s="60"/>
      <c r="D68" s="60"/>
      <c r="E68" s="60"/>
      <c r="F68" s="60"/>
      <c r="G68" s="60"/>
      <c r="H68" s="60"/>
      <c r="I68" s="60"/>
      <c r="J68" s="60"/>
      <c r="K68" s="60"/>
      <c r="L68" s="60"/>
      <c r="M68" s="60"/>
      <c r="N68" s="60"/>
      <c r="O68" s="59">
        <f>COUNTA(C68:N68)</f>
        <v>0</v>
      </c>
      <c r="P68" s="65"/>
    </row>
    <row r="69" spans="1:16" s="64" customFormat="1" ht="15.75" hidden="1" x14ac:dyDescent="0.25">
      <c r="A69" s="86" t="s">
        <v>150</v>
      </c>
      <c r="B69" s="61">
        <v>53</v>
      </c>
      <c r="C69" s="60"/>
      <c r="D69" s="60"/>
      <c r="E69" s="60"/>
      <c r="F69" s="60"/>
      <c r="G69" s="60"/>
      <c r="H69" s="60"/>
      <c r="I69" s="60"/>
      <c r="J69" s="60"/>
      <c r="K69" s="60"/>
      <c r="L69" s="60"/>
      <c r="M69" s="60"/>
      <c r="N69" s="60"/>
      <c r="O69" s="59">
        <f>COUNTA(C69:N69)</f>
        <v>0</v>
      </c>
      <c r="P69" s="65"/>
    </row>
    <row r="70" spans="1:16" s="64" customFormat="1" ht="15.75" hidden="1" x14ac:dyDescent="0.25">
      <c r="A70" s="86" t="s">
        <v>150</v>
      </c>
      <c r="B70" s="61">
        <v>54</v>
      </c>
      <c r="C70" s="60"/>
      <c r="D70" s="60"/>
      <c r="E70" s="60"/>
      <c r="F70" s="60"/>
      <c r="G70" s="60"/>
      <c r="H70" s="60"/>
      <c r="I70" s="60"/>
      <c r="J70" s="60"/>
      <c r="K70" s="60"/>
      <c r="L70" s="60"/>
      <c r="M70" s="60"/>
      <c r="N70" s="60"/>
      <c r="O70" s="59">
        <f>COUNTA(C70:N70)</f>
        <v>0</v>
      </c>
      <c r="P70" s="65"/>
    </row>
    <row r="71" spans="1:16" s="64" customFormat="1" ht="15.75" hidden="1" x14ac:dyDescent="0.25">
      <c r="A71" s="86" t="s">
        <v>150</v>
      </c>
      <c r="B71" s="61">
        <v>55</v>
      </c>
      <c r="C71" s="60"/>
      <c r="D71" s="60"/>
      <c r="E71" s="60"/>
      <c r="F71" s="60"/>
      <c r="G71" s="60"/>
      <c r="H71" s="60"/>
      <c r="I71" s="60"/>
      <c r="J71" s="60"/>
      <c r="K71" s="60"/>
      <c r="L71" s="60"/>
      <c r="M71" s="60"/>
      <c r="N71" s="60"/>
      <c r="O71" s="59">
        <f>COUNTA(C71:N71)</f>
        <v>0</v>
      </c>
      <c r="P71" s="65"/>
    </row>
    <row r="72" spans="1:16" s="64" customFormat="1" ht="15.75" hidden="1" x14ac:dyDescent="0.25">
      <c r="A72" s="86" t="s">
        <v>150</v>
      </c>
      <c r="B72" s="61">
        <v>56</v>
      </c>
      <c r="C72" s="60"/>
      <c r="D72" s="60"/>
      <c r="E72" s="60"/>
      <c r="F72" s="60"/>
      <c r="G72" s="60"/>
      <c r="H72" s="60"/>
      <c r="I72" s="60"/>
      <c r="J72" s="60"/>
      <c r="K72" s="60"/>
      <c r="L72" s="60"/>
      <c r="M72" s="60"/>
      <c r="N72" s="60"/>
      <c r="O72" s="59">
        <f>COUNTA(C72:N72)</f>
        <v>0</v>
      </c>
      <c r="P72" s="65"/>
    </row>
    <row r="73" spans="1:16" s="64" customFormat="1" ht="15.75" hidden="1" x14ac:dyDescent="0.25">
      <c r="A73" s="86" t="s">
        <v>150</v>
      </c>
      <c r="B73" s="61">
        <v>57</v>
      </c>
      <c r="C73" s="60"/>
      <c r="D73" s="60"/>
      <c r="E73" s="60"/>
      <c r="F73" s="60"/>
      <c r="G73" s="60"/>
      <c r="H73" s="60"/>
      <c r="I73" s="60"/>
      <c r="J73" s="60"/>
      <c r="K73" s="60"/>
      <c r="L73" s="60"/>
      <c r="M73" s="60"/>
      <c r="N73" s="60"/>
      <c r="O73" s="59">
        <f>COUNTA(C73:N73)</f>
        <v>0</v>
      </c>
      <c r="P73" s="65"/>
    </row>
    <row r="74" spans="1:16" s="64" customFormat="1" ht="15.75" hidden="1" x14ac:dyDescent="0.25">
      <c r="A74" s="86" t="s">
        <v>150</v>
      </c>
      <c r="B74" s="61">
        <v>58</v>
      </c>
      <c r="C74" s="60"/>
      <c r="D74" s="60"/>
      <c r="E74" s="60"/>
      <c r="F74" s="60"/>
      <c r="G74" s="60"/>
      <c r="H74" s="60"/>
      <c r="I74" s="60"/>
      <c r="J74" s="60"/>
      <c r="K74" s="60"/>
      <c r="L74" s="60"/>
      <c r="M74" s="60"/>
      <c r="N74" s="60"/>
      <c r="O74" s="59">
        <f>COUNTA(C74:N74)</f>
        <v>0</v>
      </c>
      <c r="P74" s="65"/>
    </row>
    <row r="75" spans="1:16" s="64" customFormat="1" ht="15.75" hidden="1" x14ac:dyDescent="0.25">
      <c r="A75" s="86" t="s">
        <v>150</v>
      </c>
      <c r="B75" s="61">
        <v>59</v>
      </c>
      <c r="C75" s="60"/>
      <c r="D75" s="60"/>
      <c r="E75" s="60"/>
      <c r="F75" s="60"/>
      <c r="G75" s="60"/>
      <c r="H75" s="60"/>
      <c r="I75" s="60"/>
      <c r="J75" s="60"/>
      <c r="K75" s="60"/>
      <c r="L75" s="60"/>
      <c r="M75" s="60"/>
      <c r="N75" s="60"/>
      <c r="O75" s="59">
        <f>COUNTA(C75:N75)</f>
        <v>0</v>
      </c>
      <c r="P75" s="65"/>
    </row>
    <row r="76" spans="1:16" s="64" customFormat="1" ht="15.75" hidden="1" x14ac:dyDescent="0.25">
      <c r="A76" s="86" t="s">
        <v>150</v>
      </c>
      <c r="B76" s="61">
        <v>60</v>
      </c>
      <c r="C76" s="60"/>
      <c r="D76" s="60"/>
      <c r="E76" s="60"/>
      <c r="F76" s="60"/>
      <c r="G76" s="60"/>
      <c r="H76" s="60"/>
      <c r="I76" s="60"/>
      <c r="J76" s="60"/>
      <c r="K76" s="60"/>
      <c r="L76" s="60"/>
      <c r="M76" s="60"/>
      <c r="N76" s="60"/>
      <c r="O76" s="59">
        <f>COUNTA(C76:N76)</f>
        <v>0</v>
      </c>
      <c r="P76" s="65"/>
    </row>
    <row r="77" spans="1:16" s="64" customFormat="1" ht="15.75" hidden="1" x14ac:dyDescent="0.25">
      <c r="A77" s="86" t="s">
        <v>150</v>
      </c>
      <c r="B77" s="61">
        <v>61</v>
      </c>
      <c r="C77" s="60"/>
      <c r="D77" s="60"/>
      <c r="E77" s="60"/>
      <c r="F77" s="60"/>
      <c r="G77" s="60"/>
      <c r="H77" s="60"/>
      <c r="I77" s="60"/>
      <c r="J77" s="60"/>
      <c r="K77" s="60"/>
      <c r="L77" s="60"/>
      <c r="M77" s="60"/>
      <c r="N77" s="60"/>
      <c r="O77" s="59">
        <f>COUNTA(C77:N77)</f>
        <v>0</v>
      </c>
      <c r="P77" s="65"/>
    </row>
    <row r="78" spans="1:16" s="64" customFormat="1" ht="15.75" hidden="1" x14ac:dyDescent="0.25">
      <c r="A78" s="86" t="s">
        <v>150</v>
      </c>
      <c r="B78" s="61">
        <v>62</v>
      </c>
      <c r="C78" s="60"/>
      <c r="D78" s="60"/>
      <c r="E78" s="60"/>
      <c r="F78" s="60"/>
      <c r="G78" s="60"/>
      <c r="H78" s="60"/>
      <c r="I78" s="60"/>
      <c r="J78" s="60"/>
      <c r="K78" s="60"/>
      <c r="L78" s="60"/>
      <c r="M78" s="60"/>
      <c r="N78" s="60"/>
      <c r="O78" s="59">
        <f>COUNTA(C78:N78)</f>
        <v>0</v>
      </c>
      <c r="P78" s="65"/>
    </row>
    <row r="79" spans="1:16" s="64" customFormat="1" ht="15.75" hidden="1" x14ac:dyDescent="0.25">
      <c r="A79" s="86" t="s">
        <v>150</v>
      </c>
      <c r="B79" s="61">
        <v>63</v>
      </c>
      <c r="C79" s="60"/>
      <c r="D79" s="60"/>
      <c r="E79" s="60"/>
      <c r="F79" s="60"/>
      <c r="G79" s="60"/>
      <c r="H79" s="60"/>
      <c r="I79" s="60"/>
      <c r="J79" s="60"/>
      <c r="K79" s="60"/>
      <c r="L79" s="60"/>
      <c r="M79" s="60"/>
      <c r="N79" s="60"/>
      <c r="O79" s="59">
        <f>COUNTA(C79:N79)</f>
        <v>0</v>
      </c>
      <c r="P79" s="65"/>
    </row>
    <row r="80" spans="1:16" s="64" customFormat="1" ht="15.75" hidden="1" x14ac:dyDescent="0.25">
      <c r="A80" s="86" t="s">
        <v>150</v>
      </c>
      <c r="B80" s="61">
        <v>64</v>
      </c>
      <c r="C80" s="60"/>
      <c r="D80" s="60"/>
      <c r="E80" s="60"/>
      <c r="F80" s="60"/>
      <c r="G80" s="60"/>
      <c r="H80" s="60"/>
      <c r="I80" s="60"/>
      <c r="J80" s="60"/>
      <c r="K80" s="60"/>
      <c r="L80" s="60"/>
      <c r="M80" s="60"/>
      <c r="N80" s="60"/>
      <c r="O80" s="59">
        <f>COUNTA(C80:N80)</f>
        <v>0</v>
      </c>
      <c r="P80" s="65"/>
    </row>
    <row r="81" spans="1:17" s="64" customFormat="1" ht="15.75" hidden="1" x14ac:dyDescent="0.25">
      <c r="A81" s="86" t="s">
        <v>150</v>
      </c>
      <c r="B81" s="61">
        <v>65</v>
      </c>
      <c r="C81" s="60"/>
      <c r="D81" s="60"/>
      <c r="E81" s="60"/>
      <c r="F81" s="60"/>
      <c r="G81" s="60"/>
      <c r="H81" s="60"/>
      <c r="I81" s="60"/>
      <c r="J81" s="60"/>
      <c r="K81" s="60"/>
      <c r="L81" s="60"/>
      <c r="M81" s="60"/>
      <c r="N81" s="60"/>
      <c r="O81" s="59">
        <f>COUNTA(C81:N81)</f>
        <v>0</v>
      </c>
      <c r="P81" s="65"/>
    </row>
    <row r="82" spans="1:17" s="64" customFormat="1" ht="15.75" hidden="1" x14ac:dyDescent="0.25">
      <c r="A82" s="86" t="s">
        <v>150</v>
      </c>
      <c r="B82" s="61">
        <v>66</v>
      </c>
      <c r="C82" s="60"/>
      <c r="D82" s="60"/>
      <c r="E82" s="60"/>
      <c r="F82" s="60"/>
      <c r="G82" s="60"/>
      <c r="H82" s="60"/>
      <c r="I82" s="60"/>
      <c r="J82" s="60"/>
      <c r="K82" s="60"/>
      <c r="L82" s="60"/>
      <c r="M82" s="60"/>
      <c r="N82" s="60"/>
      <c r="O82" s="59">
        <f>COUNTA(C82:N82)</f>
        <v>0</v>
      </c>
      <c r="P82" s="65"/>
    </row>
    <row r="83" spans="1:17" s="64" customFormat="1" ht="15.75" hidden="1" x14ac:dyDescent="0.25">
      <c r="A83" s="86" t="s">
        <v>150</v>
      </c>
      <c r="B83" s="61">
        <v>67</v>
      </c>
      <c r="C83" s="60"/>
      <c r="D83" s="60"/>
      <c r="E83" s="60"/>
      <c r="F83" s="60"/>
      <c r="G83" s="60"/>
      <c r="H83" s="60"/>
      <c r="I83" s="60"/>
      <c r="J83" s="60"/>
      <c r="K83" s="60"/>
      <c r="L83" s="60"/>
      <c r="M83" s="60"/>
      <c r="N83" s="60"/>
      <c r="O83" s="59">
        <f>COUNTA(C83:N83)</f>
        <v>0</v>
      </c>
      <c r="P83" s="65"/>
    </row>
    <row r="84" spans="1:17" s="64" customFormat="1" ht="15.75" hidden="1" x14ac:dyDescent="0.25">
      <c r="A84" s="86" t="s">
        <v>150</v>
      </c>
      <c r="B84" s="61">
        <v>68</v>
      </c>
      <c r="C84" s="60"/>
      <c r="D84" s="60"/>
      <c r="E84" s="60"/>
      <c r="F84" s="60"/>
      <c r="G84" s="60"/>
      <c r="H84" s="60"/>
      <c r="I84" s="60"/>
      <c r="J84" s="60"/>
      <c r="K84" s="60"/>
      <c r="L84" s="60"/>
      <c r="M84" s="60"/>
      <c r="N84" s="60"/>
      <c r="O84" s="59">
        <f>COUNTA(C84:N84)</f>
        <v>0</v>
      </c>
      <c r="P84" s="65"/>
    </row>
    <row r="85" spans="1:17" s="64" customFormat="1" ht="15.75" hidden="1" x14ac:dyDescent="0.25">
      <c r="A85" s="86" t="s">
        <v>150</v>
      </c>
      <c r="B85" s="61">
        <v>69</v>
      </c>
      <c r="C85" s="60"/>
      <c r="D85" s="60"/>
      <c r="E85" s="60"/>
      <c r="F85" s="60"/>
      <c r="G85" s="60"/>
      <c r="H85" s="60"/>
      <c r="I85" s="60"/>
      <c r="J85" s="60"/>
      <c r="K85" s="60"/>
      <c r="L85" s="60"/>
      <c r="M85" s="60"/>
      <c r="N85" s="60"/>
      <c r="O85" s="59">
        <f>COUNTA(C85:N85)</f>
        <v>0</v>
      </c>
      <c r="P85" s="65"/>
    </row>
    <row r="86" spans="1:17" s="64" customFormat="1" ht="15" x14ac:dyDescent="0.25">
      <c r="A86" s="85" t="s">
        <v>150</v>
      </c>
      <c r="B86" s="57">
        <v>70</v>
      </c>
      <c r="C86" s="56" t="s">
        <v>131</v>
      </c>
      <c r="D86" s="56"/>
      <c r="E86" s="56"/>
      <c r="F86" s="56"/>
      <c r="G86" s="56"/>
      <c r="H86" s="56"/>
      <c r="I86" s="56"/>
      <c r="J86" s="56"/>
      <c r="K86" s="56"/>
      <c r="L86" s="56"/>
      <c r="M86" s="56"/>
      <c r="N86" s="56"/>
      <c r="O86" s="55">
        <f>COUNTA(C86:N86)</f>
        <v>1</v>
      </c>
      <c r="P86" s="72"/>
      <c r="Q86" s="71"/>
    </row>
    <row r="87" spans="1:17" s="64" customFormat="1" ht="15.75" hidden="1" x14ac:dyDescent="0.25">
      <c r="A87" s="86" t="s">
        <v>150</v>
      </c>
      <c r="B87" s="57">
        <v>71</v>
      </c>
      <c r="C87" s="56"/>
      <c r="D87" s="60"/>
      <c r="E87" s="60"/>
      <c r="F87" s="60"/>
      <c r="G87" s="60"/>
      <c r="H87" s="60"/>
      <c r="I87" s="60"/>
      <c r="J87" s="60"/>
      <c r="K87" s="60"/>
      <c r="L87" s="60"/>
      <c r="M87" s="60"/>
      <c r="N87" s="60"/>
      <c r="O87" s="59">
        <f>COUNTA(C87:N87)</f>
        <v>0</v>
      </c>
      <c r="P87" s="65"/>
    </row>
    <row r="88" spans="1:17" s="64" customFormat="1" ht="15.75" hidden="1" x14ac:dyDescent="0.25">
      <c r="A88" s="86" t="s">
        <v>150</v>
      </c>
      <c r="B88" s="57">
        <v>72</v>
      </c>
      <c r="C88" s="56"/>
      <c r="D88" s="60"/>
      <c r="E88" s="60"/>
      <c r="F88" s="60"/>
      <c r="G88" s="60"/>
      <c r="H88" s="60"/>
      <c r="I88" s="60"/>
      <c r="J88" s="60"/>
      <c r="K88" s="60"/>
      <c r="L88" s="60"/>
      <c r="M88" s="60"/>
      <c r="N88" s="60"/>
      <c r="O88" s="59">
        <f>COUNTA(C88:N88)</f>
        <v>0</v>
      </c>
      <c r="P88" s="65"/>
    </row>
    <row r="89" spans="1:17" s="64" customFormat="1" ht="15.75" hidden="1" x14ac:dyDescent="0.25">
      <c r="A89" s="86" t="s">
        <v>150</v>
      </c>
      <c r="B89" s="57" t="s">
        <v>175</v>
      </c>
      <c r="C89" s="56"/>
      <c r="D89" s="60"/>
      <c r="E89" s="60"/>
      <c r="F89" s="60"/>
      <c r="G89" s="60"/>
      <c r="H89" s="60"/>
      <c r="I89" s="60"/>
      <c r="J89" s="60"/>
      <c r="K89" s="60"/>
      <c r="L89" s="60"/>
      <c r="M89" s="60"/>
      <c r="N89" s="60"/>
      <c r="O89" s="59">
        <f>COUNTA(C89:N89)</f>
        <v>0</v>
      </c>
      <c r="P89" s="65"/>
    </row>
    <row r="90" spans="1:17" s="64" customFormat="1" ht="15.75" hidden="1" x14ac:dyDescent="0.25">
      <c r="A90" s="86" t="s">
        <v>150</v>
      </c>
      <c r="B90" s="57">
        <v>73</v>
      </c>
      <c r="C90" s="56"/>
      <c r="D90" s="60"/>
      <c r="E90" s="60"/>
      <c r="F90" s="60"/>
      <c r="G90" s="60"/>
      <c r="H90" s="60"/>
      <c r="I90" s="60"/>
      <c r="J90" s="60"/>
      <c r="K90" s="60"/>
      <c r="L90" s="60"/>
      <c r="M90" s="60"/>
      <c r="N90" s="60"/>
      <c r="O90" s="59">
        <f>COUNTA(C90:N90)</f>
        <v>0</v>
      </c>
      <c r="P90" s="65"/>
    </row>
    <row r="91" spans="1:17" s="64" customFormat="1" ht="15.75" hidden="1" x14ac:dyDescent="0.25">
      <c r="A91" s="86" t="s">
        <v>150</v>
      </c>
      <c r="B91" s="57">
        <v>74</v>
      </c>
      <c r="C91" s="56"/>
      <c r="D91" s="60"/>
      <c r="E91" s="60"/>
      <c r="F91" s="60"/>
      <c r="G91" s="60"/>
      <c r="H91" s="60"/>
      <c r="I91" s="60"/>
      <c r="J91" s="60"/>
      <c r="K91" s="60"/>
      <c r="L91" s="60"/>
      <c r="M91" s="60"/>
      <c r="N91" s="60"/>
      <c r="O91" s="59">
        <f>COUNTA(C91:N91)</f>
        <v>0</v>
      </c>
      <c r="P91" s="65"/>
    </row>
    <row r="92" spans="1:17" s="64" customFormat="1" ht="15.75" hidden="1" x14ac:dyDescent="0.25">
      <c r="A92" s="86" t="s">
        <v>150</v>
      </c>
      <c r="B92" s="57">
        <v>75</v>
      </c>
      <c r="C92" s="56"/>
      <c r="D92" s="60"/>
      <c r="E92" s="60"/>
      <c r="F92" s="60"/>
      <c r="G92" s="60"/>
      <c r="H92" s="60"/>
      <c r="I92" s="60"/>
      <c r="J92" s="60"/>
      <c r="K92" s="60"/>
      <c r="L92" s="60"/>
      <c r="M92" s="60"/>
      <c r="N92" s="60"/>
      <c r="O92" s="59">
        <f>COUNTA(C92:N92)</f>
        <v>0</v>
      </c>
      <c r="P92" s="65"/>
    </row>
    <row r="93" spans="1:17" s="64" customFormat="1" ht="15.75" hidden="1" x14ac:dyDescent="0.25">
      <c r="A93" s="86" t="s">
        <v>150</v>
      </c>
      <c r="B93" s="57">
        <v>76</v>
      </c>
      <c r="C93" s="56"/>
      <c r="D93" s="60"/>
      <c r="E93" s="60"/>
      <c r="F93" s="60"/>
      <c r="G93" s="60"/>
      <c r="H93" s="60"/>
      <c r="I93" s="60"/>
      <c r="J93" s="60"/>
      <c r="K93" s="60"/>
      <c r="L93" s="60"/>
      <c r="M93" s="60"/>
      <c r="N93" s="60"/>
      <c r="O93" s="59">
        <f>COUNTA(C93:N93)</f>
        <v>0</v>
      </c>
      <c r="P93" s="65"/>
    </row>
    <row r="94" spans="1:17" s="64" customFormat="1" ht="15.75" hidden="1" x14ac:dyDescent="0.25">
      <c r="A94" s="86" t="s">
        <v>150</v>
      </c>
      <c r="B94" s="57">
        <v>77</v>
      </c>
      <c r="C94" s="56"/>
      <c r="D94" s="60"/>
      <c r="E94" s="60"/>
      <c r="F94" s="60"/>
      <c r="G94" s="60"/>
      <c r="H94" s="60"/>
      <c r="I94" s="60"/>
      <c r="J94" s="60"/>
      <c r="K94" s="60"/>
      <c r="L94" s="60"/>
      <c r="M94" s="60"/>
      <c r="N94" s="60"/>
      <c r="O94" s="59">
        <f>COUNTA(C94:N94)</f>
        <v>0</v>
      </c>
      <c r="P94" s="65"/>
    </row>
    <row r="95" spans="1:17" s="64" customFormat="1" ht="15.75" hidden="1" x14ac:dyDescent="0.25">
      <c r="A95" s="86" t="s">
        <v>150</v>
      </c>
      <c r="B95" s="57">
        <v>78</v>
      </c>
      <c r="C95" s="56"/>
      <c r="D95" s="60"/>
      <c r="E95" s="60"/>
      <c r="F95" s="60"/>
      <c r="G95" s="60"/>
      <c r="H95" s="60"/>
      <c r="I95" s="60"/>
      <c r="J95" s="60"/>
      <c r="K95" s="60"/>
      <c r="L95" s="60"/>
      <c r="M95" s="60"/>
      <c r="N95" s="60"/>
      <c r="O95" s="59">
        <f>COUNTA(C95:N95)</f>
        <v>0</v>
      </c>
      <c r="P95" s="65"/>
    </row>
    <row r="96" spans="1:17" s="64" customFormat="1" ht="15.75" hidden="1" x14ac:dyDescent="0.25">
      <c r="A96" s="86" t="s">
        <v>150</v>
      </c>
      <c r="B96" s="57">
        <v>79</v>
      </c>
      <c r="C96" s="56"/>
      <c r="D96" s="60"/>
      <c r="E96" s="60"/>
      <c r="F96" s="60"/>
      <c r="G96" s="60"/>
      <c r="H96" s="60"/>
      <c r="I96" s="60"/>
      <c r="J96" s="60"/>
      <c r="K96" s="60"/>
      <c r="L96" s="60"/>
      <c r="M96" s="60"/>
      <c r="N96" s="60"/>
      <c r="O96" s="59">
        <f>COUNTA(C96:N96)</f>
        <v>0</v>
      </c>
      <c r="P96" s="65"/>
    </row>
    <row r="97" spans="1:17" s="64" customFormat="1" ht="15" x14ac:dyDescent="0.25">
      <c r="A97" s="85" t="s">
        <v>150</v>
      </c>
      <c r="B97" s="57">
        <v>80</v>
      </c>
      <c r="C97" s="56" t="s">
        <v>131</v>
      </c>
      <c r="D97" s="56"/>
      <c r="E97" s="56"/>
      <c r="F97" s="56"/>
      <c r="G97" s="56"/>
      <c r="H97" s="56"/>
      <c r="I97" s="56"/>
      <c r="J97" s="56"/>
      <c r="K97" s="56"/>
      <c r="L97" s="56"/>
      <c r="M97" s="56"/>
      <c r="N97" s="56"/>
      <c r="O97" s="55">
        <f>COUNTA(C97:N97)</f>
        <v>1</v>
      </c>
      <c r="P97" s="72"/>
      <c r="Q97" s="71"/>
    </row>
    <row r="98" spans="1:17" s="64" customFormat="1" ht="15.75" hidden="1" x14ac:dyDescent="0.25">
      <c r="A98" s="86" t="s">
        <v>150</v>
      </c>
      <c r="B98" s="57">
        <v>81</v>
      </c>
      <c r="C98" s="56"/>
      <c r="D98" s="60"/>
      <c r="E98" s="60"/>
      <c r="F98" s="60"/>
      <c r="G98" s="60"/>
      <c r="H98" s="60"/>
      <c r="I98" s="60"/>
      <c r="J98" s="60"/>
      <c r="K98" s="60"/>
      <c r="L98" s="60"/>
      <c r="M98" s="60"/>
      <c r="N98" s="60"/>
      <c r="O98" s="59">
        <f>COUNTA(C98:N98)</f>
        <v>0</v>
      </c>
      <c r="P98" s="65"/>
    </row>
    <row r="99" spans="1:17" s="64" customFormat="1" ht="15.75" hidden="1" x14ac:dyDescent="0.25">
      <c r="A99" s="86" t="s">
        <v>150</v>
      </c>
      <c r="B99" s="57">
        <v>82</v>
      </c>
      <c r="C99" s="56"/>
      <c r="D99" s="60"/>
      <c r="E99" s="60"/>
      <c r="F99" s="60"/>
      <c r="G99" s="60"/>
      <c r="H99" s="60"/>
      <c r="I99" s="60"/>
      <c r="J99" s="60"/>
      <c r="K99" s="60"/>
      <c r="L99" s="60"/>
      <c r="M99" s="60"/>
      <c r="N99" s="60"/>
      <c r="O99" s="59">
        <f>COUNTA(C99:N99)</f>
        <v>0</v>
      </c>
      <c r="P99" s="65"/>
    </row>
    <row r="100" spans="1:17" s="64" customFormat="1" ht="15.75" hidden="1" x14ac:dyDescent="0.25">
      <c r="A100" s="86" t="s">
        <v>150</v>
      </c>
      <c r="B100" s="57">
        <v>83</v>
      </c>
      <c r="C100" s="56"/>
      <c r="D100" s="60"/>
      <c r="E100" s="60"/>
      <c r="F100" s="60"/>
      <c r="G100" s="60"/>
      <c r="H100" s="60"/>
      <c r="I100" s="60"/>
      <c r="J100" s="60"/>
      <c r="K100" s="60"/>
      <c r="L100" s="60"/>
      <c r="M100" s="60"/>
      <c r="N100" s="60"/>
      <c r="O100" s="59">
        <f>COUNTA(C100:N100)</f>
        <v>0</v>
      </c>
      <c r="P100" s="65"/>
    </row>
    <row r="101" spans="1:17" s="64" customFormat="1" ht="15.75" hidden="1" x14ac:dyDescent="0.25">
      <c r="A101" s="86" t="s">
        <v>150</v>
      </c>
      <c r="B101" s="57">
        <v>84</v>
      </c>
      <c r="C101" s="56"/>
      <c r="D101" s="60"/>
      <c r="E101" s="60"/>
      <c r="F101" s="60"/>
      <c r="G101" s="60"/>
      <c r="H101" s="60"/>
      <c r="I101" s="60"/>
      <c r="J101" s="60"/>
      <c r="K101" s="60"/>
      <c r="L101" s="60"/>
      <c r="M101" s="60"/>
      <c r="N101" s="60"/>
      <c r="O101" s="59">
        <f>COUNTA(C101:N101)</f>
        <v>0</v>
      </c>
      <c r="P101" s="65"/>
    </row>
    <row r="102" spans="1:17" s="64" customFormat="1" ht="15.75" hidden="1" x14ac:dyDescent="0.25">
      <c r="A102" s="86" t="s">
        <v>150</v>
      </c>
      <c r="B102" s="57">
        <v>85</v>
      </c>
      <c r="C102" s="56"/>
      <c r="D102" s="60"/>
      <c r="E102" s="60"/>
      <c r="F102" s="60"/>
      <c r="G102" s="60"/>
      <c r="H102" s="60"/>
      <c r="I102" s="60"/>
      <c r="J102" s="60"/>
      <c r="K102" s="60"/>
      <c r="L102" s="60"/>
      <c r="M102" s="60"/>
      <c r="N102" s="60"/>
      <c r="O102" s="59">
        <f>COUNTA(C102:N102)</f>
        <v>0</v>
      </c>
      <c r="P102" s="65"/>
    </row>
    <row r="103" spans="1:17" s="64" customFormat="1" ht="15.75" hidden="1" x14ac:dyDescent="0.25">
      <c r="A103" s="86" t="s">
        <v>150</v>
      </c>
      <c r="B103" s="57">
        <v>86</v>
      </c>
      <c r="C103" s="56"/>
      <c r="D103" s="60"/>
      <c r="E103" s="60"/>
      <c r="F103" s="60"/>
      <c r="G103" s="60"/>
      <c r="H103" s="60"/>
      <c r="I103" s="60"/>
      <c r="J103" s="60"/>
      <c r="K103" s="60"/>
      <c r="L103" s="60"/>
      <c r="M103" s="60"/>
      <c r="N103" s="60"/>
      <c r="O103" s="59">
        <f>COUNTA(C103:N103)</f>
        <v>0</v>
      </c>
      <c r="P103" s="65"/>
    </row>
    <row r="104" spans="1:17" s="64" customFormat="1" ht="15.75" hidden="1" x14ac:dyDescent="0.25">
      <c r="A104" s="86" t="s">
        <v>150</v>
      </c>
      <c r="B104" s="57">
        <v>87</v>
      </c>
      <c r="C104" s="56"/>
      <c r="D104" s="60"/>
      <c r="E104" s="60"/>
      <c r="F104" s="60"/>
      <c r="G104" s="60"/>
      <c r="H104" s="60"/>
      <c r="I104" s="60"/>
      <c r="J104" s="60"/>
      <c r="K104" s="60"/>
      <c r="L104" s="60"/>
      <c r="M104" s="60"/>
      <c r="N104" s="60"/>
      <c r="O104" s="59">
        <f>COUNTA(C104:N104)</f>
        <v>0</v>
      </c>
      <c r="P104" s="65"/>
    </row>
    <row r="105" spans="1:17" s="64" customFormat="1" ht="15.75" hidden="1" x14ac:dyDescent="0.25">
      <c r="A105" s="86" t="s">
        <v>150</v>
      </c>
      <c r="B105" s="57">
        <v>88</v>
      </c>
      <c r="C105" s="56"/>
      <c r="D105" s="60"/>
      <c r="E105" s="60"/>
      <c r="F105" s="60"/>
      <c r="G105" s="60"/>
      <c r="H105" s="60"/>
      <c r="I105" s="60"/>
      <c r="J105" s="60"/>
      <c r="K105" s="60"/>
      <c r="L105" s="60"/>
      <c r="M105" s="60"/>
      <c r="N105" s="60"/>
      <c r="O105" s="59">
        <f>COUNTA(C105:N105)</f>
        <v>0</v>
      </c>
      <c r="P105" s="65"/>
    </row>
    <row r="106" spans="1:17" s="64" customFormat="1" ht="15.75" hidden="1" x14ac:dyDescent="0.25">
      <c r="A106" s="86" t="s">
        <v>150</v>
      </c>
      <c r="B106" s="57">
        <v>89</v>
      </c>
      <c r="C106" s="56"/>
      <c r="D106" s="60"/>
      <c r="E106" s="60"/>
      <c r="F106" s="60"/>
      <c r="G106" s="60"/>
      <c r="H106" s="60"/>
      <c r="I106" s="60"/>
      <c r="J106" s="60"/>
      <c r="K106" s="60"/>
      <c r="L106" s="60"/>
      <c r="M106" s="60"/>
      <c r="N106" s="60"/>
      <c r="O106" s="59">
        <f>COUNTA(C106:N106)</f>
        <v>0</v>
      </c>
      <c r="P106" s="65"/>
    </row>
    <row r="107" spans="1:17" s="64" customFormat="1" ht="15.75" hidden="1" x14ac:dyDescent="0.25">
      <c r="A107" s="86" t="s">
        <v>150</v>
      </c>
      <c r="B107" s="57">
        <v>90</v>
      </c>
      <c r="C107" s="56"/>
      <c r="D107" s="60"/>
      <c r="E107" s="60"/>
      <c r="F107" s="60"/>
      <c r="G107" s="60"/>
      <c r="H107" s="60"/>
      <c r="I107" s="60"/>
      <c r="J107" s="60"/>
      <c r="K107" s="60"/>
      <c r="L107" s="60"/>
      <c r="M107" s="60"/>
      <c r="N107" s="60"/>
      <c r="O107" s="59">
        <f>COUNTA(C107:N107)</f>
        <v>0</v>
      </c>
      <c r="P107" s="65"/>
    </row>
    <row r="108" spans="1:17" s="64" customFormat="1" ht="15.75" hidden="1" x14ac:dyDescent="0.25">
      <c r="A108" s="86" t="s">
        <v>150</v>
      </c>
      <c r="B108" s="57">
        <v>91</v>
      </c>
      <c r="C108" s="56"/>
      <c r="D108" s="60"/>
      <c r="E108" s="60"/>
      <c r="F108" s="60"/>
      <c r="G108" s="60"/>
      <c r="H108" s="60"/>
      <c r="I108" s="60"/>
      <c r="J108" s="60"/>
      <c r="K108" s="60"/>
      <c r="L108" s="60"/>
      <c r="M108" s="60"/>
      <c r="N108" s="60"/>
      <c r="O108" s="59">
        <f>COUNTA(C108:N108)</f>
        <v>0</v>
      </c>
      <c r="P108" s="65"/>
    </row>
    <row r="109" spans="1:17" s="64" customFormat="1" ht="15.75" hidden="1" x14ac:dyDescent="0.25">
      <c r="A109" s="86" t="s">
        <v>150</v>
      </c>
      <c r="B109" s="57">
        <v>92</v>
      </c>
      <c r="C109" s="56"/>
      <c r="D109" s="60"/>
      <c r="E109" s="60"/>
      <c r="F109" s="60"/>
      <c r="G109" s="60"/>
      <c r="H109" s="60"/>
      <c r="I109" s="60"/>
      <c r="J109" s="60"/>
      <c r="K109" s="60"/>
      <c r="L109" s="60"/>
      <c r="M109" s="60"/>
      <c r="N109" s="60"/>
      <c r="O109" s="59">
        <f>COUNTA(C109:N109)</f>
        <v>0</v>
      </c>
      <c r="P109" s="65"/>
    </row>
    <row r="110" spans="1:17" s="64" customFormat="1" ht="15.75" hidden="1" x14ac:dyDescent="0.25">
      <c r="A110" s="86" t="s">
        <v>150</v>
      </c>
      <c r="B110" s="57" t="s">
        <v>174</v>
      </c>
      <c r="C110" s="56"/>
      <c r="D110" s="60"/>
      <c r="E110" s="60"/>
      <c r="F110" s="60"/>
      <c r="G110" s="60"/>
      <c r="H110" s="60"/>
      <c r="I110" s="60"/>
      <c r="J110" s="60"/>
      <c r="K110" s="60"/>
      <c r="L110" s="60"/>
      <c r="M110" s="60"/>
      <c r="N110" s="60"/>
      <c r="O110" s="59">
        <f>COUNTA(C110:N110)</f>
        <v>0</v>
      </c>
      <c r="P110" s="65"/>
    </row>
    <row r="111" spans="1:17" s="64" customFormat="1" ht="15.75" hidden="1" x14ac:dyDescent="0.25">
      <c r="A111" s="86" t="s">
        <v>150</v>
      </c>
      <c r="B111" s="57" t="s">
        <v>173</v>
      </c>
      <c r="C111" s="56"/>
      <c r="D111" s="87"/>
      <c r="E111" s="87"/>
      <c r="F111" s="87"/>
      <c r="G111" s="87"/>
      <c r="H111" s="60"/>
      <c r="I111" s="60"/>
      <c r="J111" s="60"/>
      <c r="K111" s="60"/>
      <c r="L111" s="60"/>
      <c r="M111" s="60"/>
      <c r="N111" s="60"/>
      <c r="O111" s="59">
        <f>COUNTA(C111:N111)</f>
        <v>0</v>
      </c>
      <c r="P111" s="65"/>
    </row>
    <row r="112" spans="1:17" s="64" customFormat="1" ht="15.75" hidden="1" x14ac:dyDescent="0.25">
      <c r="A112" s="86" t="s">
        <v>150</v>
      </c>
      <c r="B112" s="57" t="s">
        <v>172</v>
      </c>
      <c r="C112" s="56"/>
      <c r="D112" s="87"/>
      <c r="E112" s="87"/>
      <c r="F112" s="87"/>
      <c r="G112" s="87"/>
      <c r="H112" s="60"/>
      <c r="I112" s="60"/>
      <c r="J112" s="60"/>
      <c r="K112" s="60"/>
      <c r="L112" s="60"/>
      <c r="M112" s="60"/>
      <c r="N112" s="60"/>
      <c r="O112" s="59">
        <f>COUNTA(C112:N112)</f>
        <v>0</v>
      </c>
      <c r="P112" s="65"/>
    </row>
    <row r="113" spans="1:17" s="64" customFormat="1" ht="15.75" hidden="1" x14ac:dyDescent="0.25">
      <c r="A113" s="86" t="s">
        <v>150</v>
      </c>
      <c r="B113" s="57">
        <v>93</v>
      </c>
      <c r="C113" s="56"/>
      <c r="D113" s="60"/>
      <c r="E113" s="60"/>
      <c r="F113" s="60"/>
      <c r="G113" s="60"/>
      <c r="H113" s="60"/>
      <c r="I113" s="60"/>
      <c r="J113" s="60"/>
      <c r="K113" s="60"/>
      <c r="L113" s="60"/>
      <c r="M113" s="60"/>
      <c r="N113" s="60"/>
      <c r="O113" s="59">
        <f>COUNTA(C113:N113)</f>
        <v>0</v>
      </c>
      <c r="P113" s="65"/>
    </row>
    <row r="114" spans="1:17" s="64" customFormat="1" ht="15.75" hidden="1" x14ac:dyDescent="0.25">
      <c r="A114" s="86" t="s">
        <v>150</v>
      </c>
      <c r="B114" s="57">
        <v>94</v>
      </c>
      <c r="C114" s="56"/>
      <c r="D114" s="60"/>
      <c r="E114" s="60"/>
      <c r="F114" s="60"/>
      <c r="G114" s="60"/>
      <c r="H114" s="60"/>
      <c r="I114" s="60"/>
      <c r="J114" s="60"/>
      <c r="K114" s="60"/>
      <c r="L114" s="60"/>
      <c r="M114" s="60"/>
      <c r="N114" s="60"/>
      <c r="O114" s="59">
        <f>COUNTA(C114:N114)</f>
        <v>0</v>
      </c>
      <c r="P114" s="65"/>
    </row>
    <row r="115" spans="1:17" s="64" customFormat="1" ht="15.75" hidden="1" x14ac:dyDescent="0.25">
      <c r="A115" s="86" t="s">
        <v>150</v>
      </c>
      <c r="B115" s="57">
        <v>95</v>
      </c>
      <c r="C115" s="56"/>
      <c r="D115" s="60"/>
      <c r="E115" s="60"/>
      <c r="F115" s="60"/>
      <c r="G115" s="60"/>
      <c r="H115" s="60"/>
      <c r="I115" s="60"/>
      <c r="J115" s="60"/>
      <c r="K115" s="60"/>
      <c r="L115" s="60"/>
      <c r="M115" s="60"/>
      <c r="N115" s="60"/>
      <c r="O115" s="59">
        <f>COUNTA(C115:N115)</f>
        <v>0</v>
      </c>
      <c r="P115" s="65"/>
    </row>
    <row r="116" spans="1:17" s="64" customFormat="1" ht="15.75" hidden="1" x14ac:dyDescent="0.25">
      <c r="A116" s="86" t="s">
        <v>150</v>
      </c>
      <c r="B116" s="57">
        <v>96</v>
      </c>
      <c r="C116" s="56"/>
      <c r="D116" s="60"/>
      <c r="E116" s="60"/>
      <c r="F116" s="60"/>
      <c r="G116" s="60"/>
      <c r="H116" s="60"/>
      <c r="I116" s="60"/>
      <c r="J116" s="60"/>
      <c r="K116" s="60"/>
      <c r="L116" s="60"/>
      <c r="M116" s="60"/>
      <c r="N116" s="60"/>
      <c r="O116" s="59">
        <f>COUNTA(C116:N116)</f>
        <v>0</v>
      </c>
      <c r="P116" s="65"/>
    </row>
    <row r="117" spans="1:17" s="64" customFormat="1" ht="15.75" hidden="1" x14ac:dyDescent="0.25">
      <c r="A117" s="86" t="s">
        <v>150</v>
      </c>
      <c r="B117" s="57">
        <v>97</v>
      </c>
      <c r="C117" s="56"/>
      <c r="D117" s="60"/>
      <c r="E117" s="60"/>
      <c r="F117" s="60"/>
      <c r="G117" s="60"/>
      <c r="H117" s="60"/>
      <c r="I117" s="60"/>
      <c r="J117" s="60"/>
      <c r="K117" s="60"/>
      <c r="L117" s="60"/>
      <c r="M117" s="60"/>
      <c r="N117" s="60"/>
      <c r="O117" s="59">
        <f>COUNTA(C117:N117)</f>
        <v>0</v>
      </c>
      <c r="P117" s="65"/>
    </row>
    <row r="118" spans="1:17" s="64" customFormat="1" ht="15" x14ac:dyDescent="0.25">
      <c r="A118" s="85" t="s">
        <v>150</v>
      </c>
      <c r="B118" s="57">
        <v>98</v>
      </c>
      <c r="C118" s="56"/>
      <c r="D118" s="56"/>
      <c r="E118" s="56"/>
      <c r="F118" s="56" t="s">
        <v>131</v>
      </c>
      <c r="G118" s="56"/>
      <c r="H118" s="56"/>
      <c r="I118" s="56"/>
      <c r="J118" s="56"/>
      <c r="K118" s="56"/>
      <c r="L118" s="56"/>
      <c r="M118" s="56"/>
      <c r="N118" s="56"/>
      <c r="O118" s="55">
        <f>COUNTA(C118:N118)</f>
        <v>1</v>
      </c>
      <c r="P118" s="72"/>
      <c r="Q118" s="71"/>
    </row>
    <row r="119" spans="1:17" s="64" customFormat="1" ht="15.75" hidden="1" x14ac:dyDescent="0.25">
      <c r="A119" s="86" t="s">
        <v>150</v>
      </c>
      <c r="B119" s="57">
        <v>99</v>
      </c>
      <c r="C119" s="56"/>
      <c r="D119" s="60"/>
      <c r="E119" s="60"/>
      <c r="F119" s="60"/>
      <c r="G119" s="60"/>
      <c r="H119" s="60"/>
      <c r="I119" s="60"/>
      <c r="J119" s="60"/>
      <c r="K119" s="60"/>
      <c r="L119" s="60"/>
      <c r="M119" s="60"/>
      <c r="N119" s="60"/>
      <c r="O119" s="59">
        <f>COUNTA(C119:N119)</f>
        <v>0</v>
      </c>
      <c r="P119" s="65"/>
    </row>
    <row r="120" spans="1:17" s="64" customFormat="1" ht="15.75" hidden="1" x14ac:dyDescent="0.25">
      <c r="A120" s="86" t="s">
        <v>150</v>
      </c>
      <c r="B120" s="57">
        <v>100</v>
      </c>
      <c r="C120" s="56"/>
      <c r="D120" s="60"/>
      <c r="E120" s="60"/>
      <c r="F120" s="60"/>
      <c r="G120" s="60"/>
      <c r="H120" s="60"/>
      <c r="I120" s="60"/>
      <c r="J120" s="60"/>
      <c r="K120" s="60"/>
      <c r="L120" s="60"/>
      <c r="M120" s="60"/>
      <c r="N120" s="60"/>
      <c r="O120" s="59">
        <f>COUNTA(C120:N120)</f>
        <v>0</v>
      </c>
      <c r="P120" s="65"/>
    </row>
    <row r="121" spans="1:17" s="64" customFormat="1" ht="15.75" hidden="1" x14ac:dyDescent="0.25">
      <c r="A121" s="86" t="s">
        <v>150</v>
      </c>
      <c r="B121" s="57">
        <v>101</v>
      </c>
      <c r="C121" s="56"/>
      <c r="D121" s="60"/>
      <c r="E121" s="60"/>
      <c r="F121" s="60"/>
      <c r="G121" s="60"/>
      <c r="H121" s="60"/>
      <c r="I121" s="60"/>
      <c r="J121" s="60"/>
      <c r="K121" s="60"/>
      <c r="L121" s="60"/>
      <c r="M121" s="60"/>
      <c r="N121" s="60"/>
      <c r="O121" s="59">
        <f>COUNTA(C121:N121)</f>
        <v>0</v>
      </c>
      <c r="P121" s="65"/>
    </row>
    <row r="122" spans="1:17" s="64" customFormat="1" ht="15.75" hidden="1" x14ac:dyDescent="0.25">
      <c r="A122" s="86" t="s">
        <v>150</v>
      </c>
      <c r="B122" s="57">
        <v>102</v>
      </c>
      <c r="C122" s="56"/>
      <c r="D122" s="60"/>
      <c r="E122" s="60"/>
      <c r="F122" s="60"/>
      <c r="G122" s="60"/>
      <c r="H122" s="60"/>
      <c r="I122" s="60"/>
      <c r="J122" s="60"/>
      <c r="K122" s="60"/>
      <c r="L122" s="60"/>
      <c r="M122" s="60"/>
      <c r="N122" s="60"/>
      <c r="O122" s="59">
        <f>COUNTA(C122:N122)</f>
        <v>0</v>
      </c>
      <c r="P122" s="65"/>
    </row>
    <row r="123" spans="1:17" s="64" customFormat="1" ht="15.75" hidden="1" x14ac:dyDescent="0.25">
      <c r="A123" s="86" t="s">
        <v>150</v>
      </c>
      <c r="B123" s="57" t="s">
        <v>171</v>
      </c>
      <c r="C123" s="56"/>
      <c r="D123" s="60"/>
      <c r="E123" s="60"/>
      <c r="F123" s="60"/>
      <c r="G123" s="60"/>
      <c r="H123" s="60"/>
      <c r="I123" s="60"/>
      <c r="J123" s="60"/>
      <c r="K123" s="60"/>
      <c r="L123" s="60"/>
      <c r="M123" s="60"/>
      <c r="N123" s="60"/>
      <c r="O123" s="59">
        <f>COUNTA(C123:N123)</f>
        <v>0</v>
      </c>
      <c r="P123" s="65"/>
    </row>
    <row r="124" spans="1:17" s="64" customFormat="1" ht="15.75" hidden="1" x14ac:dyDescent="0.25">
      <c r="A124" s="86" t="s">
        <v>150</v>
      </c>
      <c r="B124" s="57" t="s">
        <v>170</v>
      </c>
      <c r="C124" s="56"/>
      <c r="D124" s="60"/>
      <c r="E124" s="60"/>
      <c r="F124" s="60"/>
      <c r="G124" s="60"/>
      <c r="H124" s="60"/>
      <c r="I124" s="60"/>
      <c r="J124" s="60"/>
      <c r="K124" s="60"/>
      <c r="L124" s="60"/>
      <c r="M124" s="60"/>
      <c r="N124" s="60"/>
      <c r="O124" s="59">
        <f>COUNTA(C124:N124)</f>
        <v>0</v>
      </c>
      <c r="P124" s="65"/>
    </row>
    <row r="125" spans="1:17" s="64" customFormat="1" ht="15.75" hidden="1" x14ac:dyDescent="0.25">
      <c r="A125" s="86" t="s">
        <v>150</v>
      </c>
      <c r="B125" s="57">
        <v>103</v>
      </c>
      <c r="C125" s="56"/>
      <c r="D125" s="60"/>
      <c r="E125" s="60"/>
      <c r="F125" s="60"/>
      <c r="G125" s="60"/>
      <c r="H125" s="60"/>
      <c r="I125" s="60"/>
      <c r="J125" s="60"/>
      <c r="K125" s="60"/>
      <c r="L125" s="60"/>
      <c r="M125" s="60"/>
      <c r="N125" s="60"/>
      <c r="O125" s="59">
        <f>COUNTA(C125:N125)</f>
        <v>0</v>
      </c>
      <c r="P125" s="65"/>
    </row>
    <row r="126" spans="1:17" s="64" customFormat="1" ht="15.75" hidden="1" x14ac:dyDescent="0.25">
      <c r="A126" s="86" t="s">
        <v>150</v>
      </c>
      <c r="B126" s="57">
        <v>104</v>
      </c>
      <c r="C126" s="56"/>
      <c r="D126" s="60"/>
      <c r="E126" s="60"/>
      <c r="F126" s="60"/>
      <c r="G126" s="60"/>
      <c r="H126" s="60"/>
      <c r="I126" s="60"/>
      <c r="J126" s="60"/>
      <c r="K126" s="60"/>
      <c r="L126" s="60"/>
      <c r="M126" s="60"/>
      <c r="N126" s="60"/>
      <c r="O126" s="59">
        <f>COUNTA(C126:N126)</f>
        <v>0</v>
      </c>
      <c r="P126" s="65"/>
    </row>
    <row r="127" spans="1:17" s="64" customFormat="1" ht="15.75" hidden="1" x14ac:dyDescent="0.25">
      <c r="A127" s="86" t="s">
        <v>150</v>
      </c>
      <c r="B127" s="57">
        <v>105</v>
      </c>
      <c r="C127" s="56"/>
      <c r="D127" s="60"/>
      <c r="E127" s="60"/>
      <c r="F127" s="60"/>
      <c r="G127" s="60"/>
      <c r="H127" s="60"/>
      <c r="I127" s="60"/>
      <c r="J127" s="60"/>
      <c r="K127" s="60"/>
      <c r="L127" s="60"/>
      <c r="M127" s="60"/>
      <c r="N127" s="60"/>
      <c r="O127" s="59">
        <f>COUNTA(C127:N127)</f>
        <v>0</v>
      </c>
      <c r="P127" s="65"/>
    </row>
    <row r="128" spans="1:17" s="64" customFormat="1" ht="15.75" hidden="1" x14ac:dyDescent="0.25">
      <c r="A128" s="86" t="s">
        <v>150</v>
      </c>
      <c r="B128" s="57">
        <v>106</v>
      </c>
      <c r="C128" s="56"/>
      <c r="D128" s="60"/>
      <c r="E128" s="60"/>
      <c r="F128" s="60"/>
      <c r="G128" s="60"/>
      <c r="H128" s="60"/>
      <c r="I128" s="60"/>
      <c r="J128" s="60"/>
      <c r="K128" s="60"/>
      <c r="L128" s="60"/>
      <c r="M128" s="60"/>
      <c r="N128" s="60"/>
      <c r="O128" s="59">
        <f>COUNTA(C128:N128)</f>
        <v>0</v>
      </c>
      <c r="P128" s="65"/>
    </row>
    <row r="129" spans="1:16" s="64" customFormat="1" ht="15.75" hidden="1" x14ac:dyDescent="0.25">
      <c r="A129" s="86" t="s">
        <v>150</v>
      </c>
      <c r="B129" s="57">
        <v>107</v>
      </c>
      <c r="C129" s="56"/>
      <c r="D129" s="60"/>
      <c r="E129" s="60"/>
      <c r="F129" s="60"/>
      <c r="G129" s="60"/>
      <c r="H129" s="60"/>
      <c r="I129" s="60"/>
      <c r="J129" s="60"/>
      <c r="K129" s="60"/>
      <c r="L129" s="60"/>
      <c r="M129" s="60"/>
      <c r="N129" s="60"/>
      <c r="O129" s="59">
        <f>COUNTA(C129:N129)</f>
        <v>0</v>
      </c>
      <c r="P129" s="65"/>
    </row>
    <row r="130" spans="1:16" s="64" customFormat="1" ht="15.75" hidden="1" x14ac:dyDescent="0.25">
      <c r="A130" s="86" t="s">
        <v>150</v>
      </c>
      <c r="B130" s="57">
        <v>108</v>
      </c>
      <c r="C130" s="56"/>
      <c r="D130" s="60"/>
      <c r="E130" s="60"/>
      <c r="F130" s="60"/>
      <c r="G130" s="60"/>
      <c r="H130" s="60"/>
      <c r="I130" s="60"/>
      <c r="J130" s="60"/>
      <c r="K130" s="60"/>
      <c r="L130" s="60"/>
      <c r="M130" s="60"/>
      <c r="N130" s="60"/>
      <c r="O130" s="59">
        <f>COUNTA(C130:N130)</f>
        <v>0</v>
      </c>
      <c r="P130" s="65"/>
    </row>
    <row r="131" spans="1:16" s="64" customFormat="1" ht="15.75" hidden="1" x14ac:dyDescent="0.25">
      <c r="A131" s="86" t="s">
        <v>150</v>
      </c>
      <c r="B131" s="57" t="s">
        <v>169</v>
      </c>
      <c r="C131" s="56"/>
      <c r="D131" s="60"/>
      <c r="E131" s="60"/>
      <c r="F131" s="60"/>
      <c r="G131" s="60"/>
      <c r="H131" s="60"/>
      <c r="I131" s="60"/>
      <c r="J131" s="60"/>
      <c r="K131" s="60"/>
      <c r="L131" s="60"/>
      <c r="M131" s="60"/>
      <c r="N131" s="60"/>
      <c r="O131" s="59">
        <f>COUNTA(C131:N131)</f>
        <v>0</v>
      </c>
      <c r="P131" s="65"/>
    </row>
    <row r="132" spans="1:16" s="64" customFormat="1" ht="15.75" hidden="1" x14ac:dyDescent="0.25">
      <c r="A132" s="86" t="s">
        <v>150</v>
      </c>
      <c r="B132" s="57">
        <v>109</v>
      </c>
      <c r="C132" s="56"/>
      <c r="D132" s="60"/>
      <c r="E132" s="60"/>
      <c r="F132" s="60"/>
      <c r="G132" s="60"/>
      <c r="H132" s="60"/>
      <c r="I132" s="60"/>
      <c r="J132" s="60"/>
      <c r="K132" s="60"/>
      <c r="L132" s="60"/>
      <c r="M132" s="60"/>
      <c r="N132" s="60"/>
      <c r="O132" s="59">
        <f>COUNTA(C132:N132)</f>
        <v>0</v>
      </c>
      <c r="P132" s="65"/>
    </row>
    <row r="133" spans="1:16" s="64" customFormat="1" ht="15.75" hidden="1" x14ac:dyDescent="0.25">
      <c r="A133" s="86" t="s">
        <v>150</v>
      </c>
      <c r="B133" s="57">
        <v>110</v>
      </c>
      <c r="C133" s="56"/>
      <c r="D133" s="60"/>
      <c r="E133" s="60"/>
      <c r="F133" s="60"/>
      <c r="G133" s="60"/>
      <c r="H133" s="60"/>
      <c r="I133" s="60"/>
      <c r="J133" s="60"/>
      <c r="K133" s="60"/>
      <c r="L133" s="60"/>
      <c r="M133" s="60"/>
      <c r="N133" s="60"/>
      <c r="O133" s="59">
        <f>COUNTA(C133:N133)</f>
        <v>0</v>
      </c>
      <c r="P133" s="65"/>
    </row>
    <row r="134" spans="1:16" s="64" customFormat="1" ht="15.75" hidden="1" x14ac:dyDescent="0.25">
      <c r="A134" s="86" t="s">
        <v>150</v>
      </c>
      <c r="B134" s="57">
        <v>111</v>
      </c>
      <c r="C134" s="56"/>
      <c r="D134" s="60"/>
      <c r="E134" s="60"/>
      <c r="F134" s="60"/>
      <c r="G134" s="60"/>
      <c r="H134" s="60"/>
      <c r="I134" s="60"/>
      <c r="J134" s="60"/>
      <c r="K134" s="60"/>
      <c r="L134" s="60"/>
      <c r="M134" s="60"/>
      <c r="N134" s="60"/>
      <c r="O134" s="59">
        <f>COUNTA(C134:N134)</f>
        <v>0</v>
      </c>
      <c r="P134" s="65"/>
    </row>
    <row r="135" spans="1:16" s="64" customFormat="1" ht="15.75" hidden="1" x14ac:dyDescent="0.25">
      <c r="A135" s="86" t="s">
        <v>150</v>
      </c>
      <c r="B135" s="57">
        <v>112</v>
      </c>
      <c r="C135" s="56"/>
      <c r="D135" s="60"/>
      <c r="E135" s="60"/>
      <c r="F135" s="60"/>
      <c r="G135" s="60"/>
      <c r="H135" s="60"/>
      <c r="I135" s="60"/>
      <c r="J135" s="60"/>
      <c r="K135" s="60"/>
      <c r="L135" s="60"/>
      <c r="M135" s="60"/>
      <c r="N135" s="60"/>
      <c r="O135" s="59">
        <f>COUNTA(C135:N135)</f>
        <v>0</v>
      </c>
      <c r="P135" s="65"/>
    </row>
    <row r="136" spans="1:16" s="64" customFormat="1" ht="15.75" hidden="1" x14ac:dyDescent="0.25">
      <c r="A136" s="86" t="s">
        <v>150</v>
      </c>
      <c r="B136" s="57" t="s">
        <v>168</v>
      </c>
      <c r="C136" s="56"/>
      <c r="D136" s="60"/>
      <c r="E136" s="60"/>
      <c r="F136" s="60"/>
      <c r="G136" s="60"/>
      <c r="H136" s="60"/>
      <c r="I136" s="60"/>
      <c r="J136" s="60"/>
      <c r="K136" s="60"/>
      <c r="L136" s="60"/>
      <c r="M136" s="60"/>
      <c r="N136" s="60"/>
      <c r="O136" s="59">
        <f>COUNTA(C136:N136)</f>
        <v>0</v>
      </c>
      <c r="P136" s="65"/>
    </row>
    <row r="137" spans="1:16" s="64" customFormat="1" ht="15.75" hidden="1" x14ac:dyDescent="0.25">
      <c r="A137" s="86" t="s">
        <v>150</v>
      </c>
      <c r="B137" s="57">
        <v>113</v>
      </c>
      <c r="C137" s="56"/>
      <c r="D137" s="60"/>
      <c r="E137" s="60"/>
      <c r="F137" s="60"/>
      <c r="G137" s="60"/>
      <c r="H137" s="60"/>
      <c r="I137" s="60"/>
      <c r="J137" s="60"/>
      <c r="K137" s="60"/>
      <c r="L137" s="60"/>
      <c r="M137" s="60"/>
      <c r="N137" s="60"/>
      <c r="O137" s="59">
        <f>COUNTA(C137:N137)</f>
        <v>0</v>
      </c>
      <c r="P137" s="65"/>
    </row>
    <row r="138" spans="1:16" s="64" customFormat="1" ht="15.75" hidden="1" x14ac:dyDescent="0.25">
      <c r="A138" s="86" t="s">
        <v>150</v>
      </c>
      <c r="B138" s="57" t="s">
        <v>167</v>
      </c>
      <c r="C138" s="56"/>
      <c r="D138" s="60"/>
      <c r="E138" s="60"/>
      <c r="F138" s="60"/>
      <c r="G138" s="60"/>
      <c r="H138" s="60"/>
      <c r="I138" s="60"/>
      <c r="J138" s="60"/>
      <c r="K138" s="60"/>
      <c r="L138" s="60"/>
      <c r="M138" s="60"/>
      <c r="N138" s="60"/>
      <c r="O138" s="59">
        <f>COUNTA(C138:N138)</f>
        <v>0</v>
      </c>
      <c r="P138" s="65"/>
    </row>
    <row r="139" spans="1:16" s="64" customFormat="1" ht="15.75" hidden="1" x14ac:dyDescent="0.25">
      <c r="A139" s="86" t="s">
        <v>150</v>
      </c>
      <c r="B139" s="57" t="s">
        <v>166</v>
      </c>
      <c r="C139" s="56"/>
      <c r="D139" s="60"/>
      <c r="E139" s="60"/>
      <c r="F139" s="60"/>
      <c r="G139" s="60"/>
      <c r="H139" s="60"/>
      <c r="I139" s="60"/>
      <c r="J139" s="60"/>
      <c r="K139" s="60"/>
      <c r="L139" s="60"/>
      <c r="M139" s="60"/>
      <c r="N139" s="60"/>
      <c r="O139" s="59">
        <f>COUNTA(C139:N139)</f>
        <v>0</v>
      </c>
      <c r="P139" s="65"/>
    </row>
    <row r="140" spans="1:16" s="64" customFormat="1" ht="15.75" hidden="1" x14ac:dyDescent="0.25">
      <c r="A140" s="86" t="s">
        <v>150</v>
      </c>
      <c r="B140" s="57" t="s">
        <v>165</v>
      </c>
      <c r="C140" s="56"/>
      <c r="D140" s="60"/>
      <c r="E140" s="60"/>
      <c r="F140" s="60"/>
      <c r="G140" s="60"/>
      <c r="H140" s="60"/>
      <c r="I140" s="60"/>
      <c r="J140" s="60"/>
      <c r="K140" s="60"/>
      <c r="L140" s="60"/>
      <c r="M140" s="60"/>
      <c r="N140" s="60"/>
      <c r="O140" s="59">
        <f>COUNTA(C140:N140)</f>
        <v>0</v>
      </c>
      <c r="P140" s="65"/>
    </row>
    <row r="141" spans="1:16" s="64" customFormat="1" ht="15.75" hidden="1" x14ac:dyDescent="0.25">
      <c r="A141" s="86" t="s">
        <v>150</v>
      </c>
      <c r="B141" s="57" t="s">
        <v>164</v>
      </c>
      <c r="C141" s="56"/>
      <c r="D141" s="60"/>
      <c r="E141" s="60"/>
      <c r="F141" s="60"/>
      <c r="G141" s="60"/>
      <c r="H141" s="60"/>
      <c r="I141" s="60"/>
      <c r="J141" s="60"/>
      <c r="K141" s="60"/>
      <c r="L141" s="60"/>
      <c r="M141" s="60"/>
      <c r="N141" s="60"/>
      <c r="O141" s="59">
        <f>COUNTA(C141:N141)</f>
        <v>0</v>
      </c>
      <c r="P141" s="65"/>
    </row>
    <row r="142" spans="1:16" s="64" customFormat="1" ht="15.75" hidden="1" x14ac:dyDescent="0.25">
      <c r="A142" s="86" t="s">
        <v>150</v>
      </c>
      <c r="B142" s="57" t="s">
        <v>163</v>
      </c>
      <c r="C142" s="56"/>
      <c r="D142" s="60"/>
      <c r="E142" s="60"/>
      <c r="F142" s="60"/>
      <c r="G142" s="60"/>
      <c r="H142" s="60"/>
      <c r="I142" s="60"/>
      <c r="J142" s="60"/>
      <c r="K142" s="60"/>
      <c r="L142" s="60"/>
      <c r="M142" s="60"/>
      <c r="N142" s="60"/>
      <c r="O142" s="59">
        <f>COUNTA(C142:N142)</f>
        <v>0</v>
      </c>
      <c r="P142" s="65"/>
    </row>
    <row r="143" spans="1:16" s="64" customFormat="1" ht="15.75" hidden="1" x14ac:dyDescent="0.25">
      <c r="A143" s="86" t="s">
        <v>150</v>
      </c>
      <c r="B143" s="57">
        <v>114</v>
      </c>
      <c r="C143" s="56"/>
      <c r="D143" s="60"/>
      <c r="E143" s="60"/>
      <c r="F143" s="60"/>
      <c r="G143" s="60"/>
      <c r="H143" s="60"/>
      <c r="I143" s="60"/>
      <c r="J143" s="60"/>
      <c r="K143" s="60"/>
      <c r="L143" s="60"/>
      <c r="M143" s="60"/>
      <c r="N143" s="60"/>
      <c r="O143" s="59">
        <f>COUNTA(C143:N143)</f>
        <v>0</v>
      </c>
      <c r="P143" s="65"/>
    </row>
    <row r="144" spans="1:16" s="64" customFormat="1" ht="15.75" hidden="1" x14ac:dyDescent="0.25">
      <c r="A144" s="86" t="s">
        <v>150</v>
      </c>
      <c r="B144" s="57">
        <v>115</v>
      </c>
      <c r="C144" s="56"/>
      <c r="D144" s="60"/>
      <c r="E144" s="60"/>
      <c r="F144" s="60"/>
      <c r="G144" s="60"/>
      <c r="H144" s="60"/>
      <c r="I144" s="60"/>
      <c r="J144" s="60"/>
      <c r="K144" s="60"/>
      <c r="L144" s="60"/>
      <c r="M144" s="60"/>
      <c r="N144" s="60"/>
      <c r="O144" s="59">
        <f>COUNTA(C144:N144)</f>
        <v>0</v>
      </c>
      <c r="P144" s="65"/>
    </row>
    <row r="145" spans="1:17" s="64" customFormat="1" ht="15.75" hidden="1" x14ac:dyDescent="0.25">
      <c r="A145" s="86" t="s">
        <v>150</v>
      </c>
      <c r="B145" s="57">
        <v>116</v>
      </c>
      <c r="C145" s="56"/>
      <c r="D145" s="60"/>
      <c r="E145" s="60"/>
      <c r="F145" s="60"/>
      <c r="G145" s="60"/>
      <c r="H145" s="60"/>
      <c r="I145" s="60"/>
      <c r="J145" s="60"/>
      <c r="K145" s="60"/>
      <c r="L145" s="60"/>
      <c r="M145" s="60"/>
      <c r="N145" s="60"/>
      <c r="O145" s="59">
        <f>COUNTA(C145:N145)</f>
        <v>0</v>
      </c>
      <c r="P145" s="65"/>
    </row>
    <row r="146" spans="1:17" s="64" customFormat="1" ht="15.75" hidden="1" x14ac:dyDescent="0.25">
      <c r="A146" s="86" t="s">
        <v>150</v>
      </c>
      <c r="B146" s="57">
        <v>117</v>
      </c>
      <c r="C146" s="56"/>
      <c r="D146" s="60"/>
      <c r="E146" s="60"/>
      <c r="F146" s="60"/>
      <c r="G146" s="60"/>
      <c r="H146" s="60"/>
      <c r="I146" s="60"/>
      <c r="J146" s="60"/>
      <c r="K146" s="60"/>
      <c r="L146" s="60"/>
      <c r="M146" s="60"/>
      <c r="N146" s="60"/>
      <c r="O146" s="59">
        <f>COUNTA(C146:N146)</f>
        <v>0</v>
      </c>
      <c r="P146" s="65"/>
    </row>
    <row r="147" spans="1:17" s="64" customFormat="1" ht="15.75" hidden="1" x14ac:dyDescent="0.25">
      <c r="A147" s="86" t="s">
        <v>150</v>
      </c>
      <c r="B147" s="57">
        <v>118</v>
      </c>
      <c r="C147" s="56"/>
      <c r="D147" s="60"/>
      <c r="E147" s="60"/>
      <c r="F147" s="60"/>
      <c r="G147" s="60"/>
      <c r="H147" s="60"/>
      <c r="I147" s="60"/>
      <c r="J147" s="60"/>
      <c r="K147" s="60"/>
      <c r="L147" s="60"/>
      <c r="M147" s="60"/>
      <c r="N147" s="60"/>
      <c r="O147" s="59">
        <f>COUNTA(C147:N147)</f>
        <v>0</v>
      </c>
      <c r="P147" s="65"/>
    </row>
    <row r="148" spans="1:17" s="64" customFormat="1" ht="15.75" hidden="1" x14ac:dyDescent="0.25">
      <c r="A148" s="86" t="s">
        <v>150</v>
      </c>
      <c r="B148" s="57">
        <v>119</v>
      </c>
      <c r="C148" s="56"/>
      <c r="D148" s="60"/>
      <c r="E148" s="60"/>
      <c r="F148" s="60"/>
      <c r="G148" s="60"/>
      <c r="H148" s="60"/>
      <c r="I148" s="60"/>
      <c r="J148" s="60"/>
      <c r="K148" s="60"/>
      <c r="L148" s="60"/>
      <c r="M148" s="60"/>
      <c r="N148" s="60"/>
      <c r="O148" s="59">
        <f>COUNTA(C148:N148)</f>
        <v>0</v>
      </c>
      <c r="P148" s="65"/>
    </row>
    <row r="149" spans="1:17" s="64" customFormat="1" ht="15.75" hidden="1" x14ac:dyDescent="0.25">
      <c r="A149" s="86" t="s">
        <v>150</v>
      </c>
      <c r="B149" s="57">
        <v>120</v>
      </c>
      <c r="C149" s="56"/>
      <c r="D149" s="60"/>
      <c r="E149" s="60"/>
      <c r="F149" s="60"/>
      <c r="G149" s="60"/>
      <c r="H149" s="60"/>
      <c r="I149" s="60"/>
      <c r="J149" s="60"/>
      <c r="K149" s="60"/>
      <c r="L149" s="60"/>
      <c r="M149" s="60"/>
      <c r="N149" s="60"/>
      <c r="O149" s="59">
        <f>COUNTA(C149:N149)</f>
        <v>0</v>
      </c>
      <c r="P149" s="65"/>
    </row>
    <row r="150" spans="1:17" s="64" customFormat="1" ht="15.75" hidden="1" x14ac:dyDescent="0.25">
      <c r="A150" s="86" t="s">
        <v>150</v>
      </c>
      <c r="B150" s="57">
        <v>121</v>
      </c>
      <c r="C150" s="56"/>
      <c r="D150" s="60"/>
      <c r="E150" s="60"/>
      <c r="F150" s="60"/>
      <c r="G150" s="60"/>
      <c r="H150" s="60"/>
      <c r="I150" s="60"/>
      <c r="J150" s="60"/>
      <c r="K150" s="60"/>
      <c r="L150" s="60"/>
      <c r="M150" s="60"/>
      <c r="N150" s="60"/>
      <c r="O150" s="59">
        <f>COUNTA(C150:N150)</f>
        <v>0</v>
      </c>
      <c r="P150" s="65"/>
    </row>
    <row r="151" spans="1:17" s="64" customFormat="1" ht="15.75" hidden="1" x14ac:dyDescent="0.25">
      <c r="A151" s="86" t="s">
        <v>150</v>
      </c>
      <c r="B151" s="57">
        <v>122</v>
      </c>
      <c r="C151" s="56"/>
      <c r="D151" s="60"/>
      <c r="E151" s="60"/>
      <c r="F151" s="60"/>
      <c r="G151" s="60"/>
      <c r="H151" s="60"/>
      <c r="I151" s="60"/>
      <c r="J151" s="60"/>
      <c r="K151" s="60"/>
      <c r="L151" s="60"/>
      <c r="M151" s="60"/>
      <c r="N151" s="60"/>
      <c r="O151" s="59">
        <f>COUNTA(C151:N151)</f>
        <v>0</v>
      </c>
      <c r="P151" s="65"/>
    </row>
    <row r="152" spans="1:17" s="64" customFormat="1" ht="15.75" hidden="1" x14ac:dyDescent="0.25">
      <c r="A152" s="86" t="s">
        <v>150</v>
      </c>
      <c r="B152" s="57">
        <v>123</v>
      </c>
      <c r="C152" s="56"/>
      <c r="D152" s="60"/>
      <c r="E152" s="60"/>
      <c r="F152" s="60"/>
      <c r="G152" s="60"/>
      <c r="H152" s="60"/>
      <c r="I152" s="60"/>
      <c r="J152" s="60"/>
      <c r="K152" s="60"/>
      <c r="L152" s="60"/>
      <c r="M152" s="60"/>
      <c r="N152" s="60"/>
      <c r="O152" s="59">
        <f>COUNTA(C152:N152)</f>
        <v>0</v>
      </c>
      <c r="P152" s="65"/>
    </row>
    <row r="153" spans="1:17" s="64" customFormat="1" ht="15.75" hidden="1" x14ac:dyDescent="0.25">
      <c r="A153" s="86" t="s">
        <v>150</v>
      </c>
      <c r="B153" s="57">
        <v>124</v>
      </c>
      <c r="C153" s="56"/>
      <c r="D153" s="60"/>
      <c r="E153" s="60"/>
      <c r="F153" s="60"/>
      <c r="G153" s="60"/>
      <c r="H153" s="60"/>
      <c r="I153" s="60"/>
      <c r="J153" s="60"/>
      <c r="K153" s="60"/>
      <c r="L153" s="60"/>
      <c r="M153" s="60"/>
      <c r="N153" s="60"/>
      <c r="O153" s="59">
        <f>COUNTA(C153:N153)</f>
        <v>0</v>
      </c>
      <c r="P153" s="65"/>
    </row>
    <row r="154" spans="1:17" s="64" customFormat="1" ht="15.75" hidden="1" x14ac:dyDescent="0.25">
      <c r="A154" s="86" t="s">
        <v>150</v>
      </c>
      <c r="B154" s="57">
        <v>125</v>
      </c>
      <c r="C154" s="56"/>
      <c r="D154" s="60"/>
      <c r="E154" s="60"/>
      <c r="F154" s="60"/>
      <c r="G154" s="60"/>
      <c r="H154" s="60"/>
      <c r="I154" s="60"/>
      <c r="J154" s="60"/>
      <c r="K154" s="60"/>
      <c r="L154" s="60"/>
      <c r="M154" s="60"/>
      <c r="N154" s="60"/>
      <c r="O154" s="59">
        <f>COUNTA(C154:N154)</f>
        <v>0</v>
      </c>
      <c r="P154" s="65"/>
    </row>
    <row r="155" spans="1:17" s="64" customFormat="1" ht="15.75" hidden="1" x14ac:dyDescent="0.25">
      <c r="A155" s="86" t="s">
        <v>150</v>
      </c>
      <c r="B155" s="57">
        <v>126</v>
      </c>
      <c r="C155" s="56"/>
      <c r="D155" s="60"/>
      <c r="E155" s="60"/>
      <c r="F155" s="60"/>
      <c r="G155" s="60"/>
      <c r="H155" s="60"/>
      <c r="I155" s="60"/>
      <c r="J155" s="60"/>
      <c r="K155" s="60"/>
      <c r="L155" s="60"/>
      <c r="M155" s="60"/>
      <c r="N155" s="60"/>
      <c r="O155" s="59">
        <f>COUNTA(C155:N155)</f>
        <v>0</v>
      </c>
      <c r="P155" s="65"/>
    </row>
    <row r="156" spans="1:17" s="64" customFormat="1" ht="15.75" hidden="1" x14ac:dyDescent="0.25">
      <c r="A156" s="86" t="s">
        <v>150</v>
      </c>
      <c r="B156" s="57">
        <v>127</v>
      </c>
      <c r="C156" s="56"/>
      <c r="D156" s="60"/>
      <c r="E156" s="60"/>
      <c r="F156" s="60"/>
      <c r="G156" s="60"/>
      <c r="H156" s="60"/>
      <c r="I156" s="60"/>
      <c r="J156" s="60"/>
      <c r="K156" s="60"/>
      <c r="L156" s="60"/>
      <c r="M156" s="60"/>
      <c r="N156" s="60"/>
      <c r="O156" s="59">
        <f>COUNTA(C156:N156)</f>
        <v>0</v>
      </c>
      <c r="P156" s="65"/>
    </row>
    <row r="157" spans="1:17" s="64" customFormat="1" ht="15.75" hidden="1" x14ac:dyDescent="0.25">
      <c r="A157" s="86" t="s">
        <v>150</v>
      </c>
      <c r="B157" s="57" t="s">
        <v>162</v>
      </c>
      <c r="C157" s="56"/>
      <c r="D157" s="87"/>
      <c r="E157" s="87"/>
      <c r="F157" s="87"/>
      <c r="G157" s="87"/>
      <c r="H157" s="60"/>
      <c r="I157" s="60"/>
      <c r="J157" s="60"/>
      <c r="K157" s="60"/>
      <c r="L157" s="60"/>
      <c r="M157" s="60"/>
      <c r="N157" s="60"/>
      <c r="O157" s="59">
        <f>COUNTA(C157:N157)</f>
        <v>0</v>
      </c>
      <c r="P157" s="65"/>
    </row>
    <row r="158" spans="1:17" s="64" customFormat="1" ht="15" x14ac:dyDescent="0.25">
      <c r="A158" s="85" t="s">
        <v>150</v>
      </c>
      <c r="B158" s="57">
        <v>128</v>
      </c>
      <c r="C158" s="56" t="s">
        <v>131</v>
      </c>
      <c r="D158" s="56" t="s">
        <v>131</v>
      </c>
      <c r="E158" s="56"/>
      <c r="F158" s="56"/>
      <c r="G158" s="56"/>
      <c r="H158" s="56"/>
      <c r="I158" s="56"/>
      <c r="J158" s="56"/>
      <c r="K158" s="56"/>
      <c r="L158" s="56"/>
      <c r="M158" s="56"/>
      <c r="N158" s="56"/>
      <c r="O158" s="55">
        <f>COUNTA(C158:N158)</f>
        <v>2</v>
      </c>
      <c r="P158" s="72"/>
      <c r="Q158" s="71"/>
    </row>
    <row r="159" spans="1:17" s="64" customFormat="1" ht="15" x14ac:dyDescent="0.25">
      <c r="A159" s="85" t="s">
        <v>150</v>
      </c>
      <c r="B159" s="57">
        <v>129</v>
      </c>
      <c r="C159" s="56" t="s">
        <v>131</v>
      </c>
      <c r="D159" s="56"/>
      <c r="E159" s="56"/>
      <c r="F159" s="56"/>
      <c r="G159" s="56"/>
      <c r="H159" s="56"/>
      <c r="I159" s="56"/>
      <c r="J159" s="56"/>
      <c r="K159" s="56"/>
      <c r="L159" s="56"/>
      <c r="M159" s="56"/>
      <c r="N159" s="56"/>
      <c r="O159" s="55">
        <f>COUNTA(C159:N159)</f>
        <v>1</v>
      </c>
      <c r="P159" s="72"/>
      <c r="Q159" s="71"/>
    </row>
    <row r="160" spans="1:17" s="64" customFormat="1" ht="15" x14ac:dyDescent="0.25">
      <c r="A160" s="85" t="s">
        <v>150</v>
      </c>
      <c r="B160" s="57">
        <v>130</v>
      </c>
      <c r="C160" s="56" t="s">
        <v>131</v>
      </c>
      <c r="D160" s="56"/>
      <c r="E160" s="56"/>
      <c r="F160" s="56"/>
      <c r="G160" s="56"/>
      <c r="H160" s="56"/>
      <c r="I160" s="56"/>
      <c r="J160" s="56"/>
      <c r="K160" s="56"/>
      <c r="L160" s="56"/>
      <c r="M160" s="56"/>
      <c r="N160" s="56"/>
      <c r="O160" s="55">
        <f>COUNTA(C160:N160)</f>
        <v>1</v>
      </c>
      <c r="P160" s="72"/>
      <c r="Q160" s="71"/>
    </row>
    <row r="161" spans="1:17" s="64" customFormat="1" ht="15.75" hidden="1" x14ac:dyDescent="0.25">
      <c r="A161" s="86" t="s">
        <v>150</v>
      </c>
      <c r="B161" s="57">
        <v>131</v>
      </c>
      <c r="C161" s="56"/>
      <c r="D161" s="60"/>
      <c r="E161" s="60"/>
      <c r="F161" s="60"/>
      <c r="G161" s="60"/>
      <c r="H161" s="60"/>
      <c r="I161" s="60"/>
      <c r="J161" s="60"/>
      <c r="K161" s="60"/>
      <c r="L161" s="60"/>
      <c r="M161" s="60"/>
      <c r="N161" s="60"/>
      <c r="O161" s="59">
        <f>COUNTA(C161:N161)</f>
        <v>0</v>
      </c>
      <c r="P161" s="65"/>
    </row>
    <row r="162" spans="1:17" s="64" customFormat="1" ht="15" x14ac:dyDescent="0.25">
      <c r="A162" s="85" t="s">
        <v>150</v>
      </c>
      <c r="B162" s="57">
        <v>132</v>
      </c>
      <c r="C162" s="56" t="s">
        <v>131</v>
      </c>
      <c r="D162" s="56"/>
      <c r="E162" s="56"/>
      <c r="F162" s="56"/>
      <c r="G162" s="56"/>
      <c r="H162" s="56"/>
      <c r="I162" s="56"/>
      <c r="J162" s="56"/>
      <c r="K162" s="56"/>
      <c r="L162" s="56"/>
      <c r="M162" s="56"/>
      <c r="N162" s="56"/>
      <c r="O162" s="55">
        <f>COUNTA(C162:N162)</f>
        <v>1</v>
      </c>
      <c r="P162" s="72"/>
      <c r="Q162" s="71"/>
    </row>
    <row r="163" spans="1:17" s="64" customFormat="1" ht="15.75" hidden="1" x14ac:dyDescent="0.25">
      <c r="A163" s="86" t="s">
        <v>150</v>
      </c>
      <c r="B163" s="57" t="s">
        <v>161</v>
      </c>
      <c r="C163" s="56"/>
      <c r="D163" s="60"/>
      <c r="E163" s="60"/>
      <c r="F163" s="60"/>
      <c r="G163" s="60"/>
      <c r="H163" s="60"/>
      <c r="I163" s="60"/>
      <c r="J163" s="60"/>
      <c r="K163" s="60"/>
      <c r="L163" s="60"/>
      <c r="M163" s="60"/>
      <c r="N163" s="60"/>
      <c r="O163" s="59">
        <f>COUNTA(C163:N163)</f>
        <v>0</v>
      </c>
      <c r="P163" s="65"/>
    </row>
    <row r="164" spans="1:17" s="64" customFormat="1" ht="15.75" hidden="1" x14ac:dyDescent="0.25">
      <c r="A164" s="86" t="s">
        <v>150</v>
      </c>
      <c r="B164" s="57" t="s">
        <v>160</v>
      </c>
      <c r="C164" s="56"/>
      <c r="D164" s="60"/>
      <c r="E164" s="60"/>
      <c r="F164" s="60"/>
      <c r="G164" s="60"/>
      <c r="H164" s="60"/>
      <c r="I164" s="60"/>
      <c r="J164" s="60"/>
      <c r="K164" s="60"/>
      <c r="L164" s="60"/>
      <c r="M164" s="60"/>
      <c r="N164" s="60"/>
      <c r="O164" s="59">
        <f>COUNTA(C164:N164)</f>
        <v>0</v>
      </c>
      <c r="P164" s="65"/>
    </row>
    <row r="165" spans="1:17" s="64" customFormat="1" ht="15" x14ac:dyDescent="0.25">
      <c r="A165" s="85" t="s">
        <v>150</v>
      </c>
      <c r="B165" s="57" t="s">
        <v>159</v>
      </c>
      <c r="C165" s="56" t="s">
        <v>131</v>
      </c>
      <c r="D165" s="56"/>
      <c r="E165" s="56"/>
      <c r="F165" s="56"/>
      <c r="G165" s="56"/>
      <c r="H165" s="56"/>
      <c r="I165" s="56"/>
      <c r="J165" s="56"/>
      <c r="K165" s="56"/>
      <c r="L165" s="56"/>
      <c r="M165" s="56"/>
      <c r="N165" s="56"/>
      <c r="O165" s="55">
        <f>COUNTA(C165:N165)</f>
        <v>1</v>
      </c>
      <c r="P165" s="72"/>
      <c r="Q165" s="71"/>
    </row>
    <row r="166" spans="1:17" s="64" customFormat="1" ht="15.75" hidden="1" x14ac:dyDescent="0.25">
      <c r="A166" s="86" t="s">
        <v>150</v>
      </c>
      <c r="B166" s="57" t="s">
        <v>158</v>
      </c>
      <c r="C166" s="56"/>
      <c r="D166" s="60"/>
      <c r="E166" s="60"/>
      <c r="F166" s="60"/>
      <c r="G166" s="60"/>
      <c r="H166" s="60"/>
      <c r="I166" s="60"/>
      <c r="J166" s="60"/>
      <c r="K166" s="60"/>
      <c r="L166" s="60"/>
      <c r="M166" s="60"/>
      <c r="N166" s="60"/>
      <c r="O166" s="59">
        <f>COUNTA(C166:N166)</f>
        <v>0</v>
      </c>
      <c r="P166" s="65"/>
    </row>
    <row r="167" spans="1:17" s="64" customFormat="1" ht="15" x14ac:dyDescent="0.25">
      <c r="A167" s="85" t="s">
        <v>150</v>
      </c>
      <c r="B167" s="57">
        <v>133</v>
      </c>
      <c r="C167" s="56" t="s">
        <v>131</v>
      </c>
      <c r="D167" s="56"/>
      <c r="E167" s="56"/>
      <c r="F167" s="56"/>
      <c r="G167" s="56"/>
      <c r="H167" s="56"/>
      <c r="I167" s="56"/>
      <c r="J167" s="56"/>
      <c r="K167" s="56"/>
      <c r="L167" s="56"/>
      <c r="M167" s="56"/>
      <c r="N167" s="56"/>
      <c r="O167" s="55">
        <f>COUNTA(C167:N167)</f>
        <v>1</v>
      </c>
      <c r="P167" s="72"/>
      <c r="Q167" s="71"/>
    </row>
    <row r="168" spans="1:17" s="64" customFormat="1" ht="15.75" hidden="1" x14ac:dyDescent="0.25">
      <c r="A168" s="86" t="s">
        <v>150</v>
      </c>
      <c r="B168" s="57">
        <v>134</v>
      </c>
      <c r="C168" s="56"/>
      <c r="D168" s="60"/>
      <c r="E168" s="60"/>
      <c r="F168" s="60"/>
      <c r="G168" s="60"/>
      <c r="H168" s="60"/>
      <c r="I168" s="60"/>
      <c r="J168" s="60"/>
      <c r="K168" s="60"/>
      <c r="L168" s="60"/>
      <c r="M168" s="60"/>
      <c r="N168" s="60"/>
      <c r="O168" s="59">
        <f>COUNTA(C168:N168)</f>
        <v>0</v>
      </c>
      <c r="P168" s="65"/>
    </row>
    <row r="169" spans="1:17" s="64" customFormat="1" ht="15.75" hidden="1" x14ac:dyDescent="0.25">
      <c r="A169" s="86" t="s">
        <v>150</v>
      </c>
      <c r="B169" s="57">
        <v>135</v>
      </c>
      <c r="C169" s="56"/>
      <c r="D169" s="60"/>
      <c r="E169" s="60"/>
      <c r="F169" s="60"/>
      <c r="G169" s="60"/>
      <c r="H169" s="60"/>
      <c r="I169" s="60"/>
      <c r="J169" s="60"/>
      <c r="K169" s="60"/>
      <c r="L169" s="60"/>
      <c r="M169" s="60"/>
      <c r="N169" s="60"/>
      <c r="O169" s="59">
        <f>COUNTA(C169:N169)</f>
        <v>0</v>
      </c>
      <c r="P169" s="65"/>
    </row>
    <row r="170" spans="1:17" s="64" customFormat="1" ht="15" x14ac:dyDescent="0.25">
      <c r="A170" s="85" t="s">
        <v>150</v>
      </c>
      <c r="B170" s="57" t="s">
        <v>157</v>
      </c>
      <c r="C170" s="56" t="s">
        <v>131</v>
      </c>
      <c r="D170" s="56"/>
      <c r="E170" s="56"/>
      <c r="F170" s="56"/>
      <c r="G170" s="56"/>
      <c r="H170" s="56"/>
      <c r="I170" s="56"/>
      <c r="J170" s="56"/>
      <c r="K170" s="56"/>
      <c r="L170" s="56"/>
      <c r="M170" s="56"/>
      <c r="N170" s="56"/>
      <c r="O170" s="55">
        <f>COUNTA(C170:N170)</f>
        <v>1</v>
      </c>
      <c r="P170" s="72" t="s">
        <v>265</v>
      </c>
      <c r="Q170" s="71"/>
    </row>
    <row r="171" spans="1:17" s="64" customFormat="1" ht="15.75" hidden="1" x14ac:dyDescent="0.25">
      <c r="A171" s="86" t="s">
        <v>150</v>
      </c>
      <c r="B171" s="57" t="s">
        <v>156</v>
      </c>
      <c r="C171" s="56"/>
      <c r="D171" s="60"/>
      <c r="E171" s="60"/>
      <c r="F171" s="60"/>
      <c r="G171" s="60"/>
      <c r="H171" s="60"/>
      <c r="I171" s="60"/>
      <c r="J171" s="60"/>
      <c r="K171" s="60"/>
      <c r="L171" s="60"/>
      <c r="M171" s="60"/>
      <c r="N171" s="60"/>
      <c r="O171" s="59">
        <f>COUNTA(C171:N171)</f>
        <v>0</v>
      </c>
      <c r="P171" s="65"/>
    </row>
    <row r="172" spans="1:17" s="64" customFormat="1" ht="15.75" hidden="1" x14ac:dyDescent="0.25">
      <c r="A172" s="86" t="s">
        <v>150</v>
      </c>
      <c r="B172" s="57">
        <v>136</v>
      </c>
      <c r="C172" s="56"/>
      <c r="D172" s="60"/>
      <c r="E172" s="60"/>
      <c r="F172" s="60"/>
      <c r="G172" s="60"/>
      <c r="H172" s="60"/>
      <c r="I172" s="60"/>
      <c r="J172" s="60"/>
      <c r="K172" s="60"/>
      <c r="L172" s="60"/>
      <c r="M172" s="60"/>
      <c r="N172" s="60"/>
      <c r="O172" s="59">
        <f>COUNTA(C172:N172)</f>
        <v>0</v>
      </c>
      <c r="P172" s="65"/>
    </row>
    <row r="173" spans="1:17" s="64" customFormat="1" ht="15.75" hidden="1" x14ac:dyDescent="0.25">
      <c r="A173" s="86" t="s">
        <v>150</v>
      </c>
      <c r="B173" s="57">
        <v>137</v>
      </c>
      <c r="C173" s="56"/>
      <c r="D173" s="60"/>
      <c r="E173" s="60"/>
      <c r="F173" s="60"/>
      <c r="G173" s="60"/>
      <c r="H173" s="60"/>
      <c r="I173" s="60"/>
      <c r="J173" s="60"/>
      <c r="K173" s="60"/>
      <c r="L173" s="60"/>
      <c r="M173" s="60"/>
      <c r="N173" s="60"/>
      <c r="O173" s="59">
        <f>COUNTA(C173:N173)</f>
        <v>0</v>
      </c>
      <c r="P173" s="65"/>
    </row>
    <row r="174" spans="1:17" s="64" customFormat="1" ht="15.75" hidden="1" x14ac:dyDescent="0.25">
      <c r="A174" s="86" t="s">
        <v>150</v>
      </c>
      <c r="B174" s="57">
        <v>138</v>
      </c>
      <c r="C174" s="56"/>
      <c r="D174" s="60"/>
      <c r="E174" s="60"/>
      <c r="F174" s="60"/>
      <c r="G174" s="60"/>
      <c r="H174" s="60"/>
      <c r="I174" s="60"/>
      <c r="J174" s="60"/>
      <c r="K174" s="60"/>
      <c r="L174" s="60"/>
      <c r="M174" s="60"/>
      <c r="N174" s="60"/>
      <c r="O174" s="59">
        <f>COUNTA(C174:N174)</f>
        <v>0</v>
      </c>
      <c r="P174" s="65"/>
    </row>
    <row r="175" spans="1:17" s="64" customFormat="1" ht="15.75" hidden="1" x14ac:dyDescent="0.25">
      <c r="A175" s="86" t="s">
        <v>150</v>
      </c>
      <c r="B175" s="57">
        <v>139</v>
      </c>
      <c r="C175" s="56"/>
      <c r="D175" s="60"/>
      <c r="E175" s="60"/>
      <c r="F175" s="60"/>
      <c r="G175" s="60"/>
      <c r="H175" s="60"/>
      <c r="I175" s="60"/>
      <c r="J175" s="60"/>
      <c r="K175" s="60"/>
      <c r="L175" s="60"/>
      <c r="M175" s="60"/>
      <c r="N175" s="60"/>
      <c r="O175" s="59">
        <f>COUNTA(C175:N175)</f>
        <v>0</v>
      </c>
      <c r="P175" s="65"/>
    </row>
    <row r="176" spans="1:17" s="64" customFormat="1" ht="15" x14ac:dyDescent="0.25">
      <c r="A176" s="85" t="s">
        <v>150</v>
      </c>
      <c r="B176" s="57">
        <v>140</v>
      </c>
      <c r="C176" s="56"/>
      <c r="D176" s="56"/>
      <c r="E176" s="56"/>
      <c r="F176" s="56"/>
      <c r="G176" s="56"/>
      <c r="H176" s="56"/>
      <c r="I176" s="56"/>
      <c r="J176" s="56"/>
      <c r="K176" s="56"/>
      <c r="L176" s="56"/>
      <c r="M176" s="56" t="s">
        <v>131</v>
      </c>
      <c r="N176" s="56"/>
      <c r="O176" s="55">
        <f>COUNTA(C176:N176)</f>
        <v>1</v>
      </c>
      <c r="P176" s="72"/>
      <c r="Q176" s="71"/>
    </row>
    <row r="177" spans="1:17" s="64" customFormat="1" ht="15" x14ac:dyDescent="0.25">
      <c r="A177" s="85" t="s">
        <v>150</v>
      </c>
      <c r="B177" s="57" t="s">
        <v>155</v>
      </c>
      <c r="C177" s="56" t="s">
        <v>131</v>
      </c>
      <c r="D177" s="56"/>
      <c r="E177" s="56"/>
      <c r="F177" s="56"/>
      <c r="G177" s="56"/>
      <c r="H177" s="56"/>
      <c r="I177" s="56"/>
      <c r="J177" s="56"/>
      <c r="K177" s="56"/>
      <c r="L177" s="56"/>
      <c r="M177" s="56"/>
      <c r="N177" s="56"/>
      <c r="O177" s="55">
        <f>COUNTA(C177:N177)</f>
        <v>1</v>
      </c>
      <c r="P177" s="72"/>
      <c r="Q177" s="71"/>
    </row>
    <row r="178" spans="1:17" s="64" customFormat="1" ht="15" x14ac:dyDescent="0.25">
      <c r="A178" s="85" t="s">
        <v>150</v>
      </c>
      <c r="B178" s="57" t="s">
        <v>154</v>
      </c>
      <c r="C178" s="56" t="s">
        <v>131</v>
      </c>
      <c r="D178" s="56"/>
      <c r="E178" s="56"/>
      <c r="F178" s="56"/>
      <c r="G178" s="56"/>
      <c r="H178" s="56"/>
      <c r="I178" s="56"/>
      <c r="J178" s="56"/>
      <c r="K178" s="56"/>
      <c r="L178" s="56"/>
      <c r="M178" s="56"/>
      <c r="N178" s="56"/>
      <c r="O178" s="55">
        <f>COUNTA(C178:N178)</f>
        <v>1</v>
      </c>
      <c r="P178" s="72"/>
      <c r="Q178" s="71"/>
    </row>
    <row r="179" spans="1:17" s="64" customFormat="1" ht="15" x14ac:dyDescent="0.25">
      <c r="A179" s="85" t="s">
        <v>150</v>
      </c>
      <c r="B179" s="57" t="s">
        <v>153</v>
      </c>
      <c r="C179" s="56" t="s">
        <v>131</v>
      </c>
      <c r="D179" s="56"/>
      <c r="E179" s="56"/>
      <c r="F179" s="56"/>
      <c r="G179" s="56"/>
      <c r="H179" s="56"/>
      <c r="I179" s="56"/>
      <c r="J179" s="56"/>
      <c r="K179" s="56"/>
      <c r="L179" s="56"/>
      <c r="M179" s="56"/>
      <c r="N179" s="56"/>
      <c r="O179" s="55">
        <f>COUNTA(C179:N179)</f>
        <v>1</v>
      </c>
      <c r="P179" s="72"/>
      <c r="Q179" s="71"/>
    </row>
    <row r="180" spans="1:17" s="64" customFormat="1" ht="15.75" hidden="1" x14ac:dyDescent="0.25">
      <c r="A180" s="86" t="s">
        <v>150</v>
      </c>
      <c r="B180" s="61" t="s">
        <v>152</v>
      </c>
      <c r="C180" s="56"/>
      <c r="D180" s="60"/>
      <c r="E180" s="60"/>
      <c r="F180" s="60"/>
      <c r="G180" s="60"/>
      <c r="H180" s="60"/>
      <c r="I180" s="60"/>
      <c r="J180" s="60"/>
      <c r="K180" s="60"/>
      <c r="L180" s="60"/>
      <c r="M180" s="60"/>
      <c r="N180" s="60"/>
      <c r="O180" s="59">
        <f>COUNTA(C180:N180)</f>
        <v>0</v>
      </c>
      <c r="P180" s="65"/>
    </row>
    <row r="181" spans="1:17" s="64" customFormat="1" ht="15.75" hidden="1" x14ac:dyDescent="0.25">
      <c r="A181" s="86" t="s">
        <v>150</v>
      </c>
      <c r="B181" s="61" t="s">
        <v>151</v>
      </c>
      <c r="C181" s="56"/>
      <c r="D181" s="60"/>
      <c r="E181" s="60"/>
      <c r="F181" s="60"/>
      <c r="G181" s="60"/>
      <c r="H181" s="60"/>
      <c r="I181" s="60"/>
      <c r="J181" s="60"/>
      <c r="K181" s="60"/>
      <c r="L181" s="60"/>
      <c r="M181" s="60"/>
      <c r="N181" s="60"/>
      <c r="O181" s="59">
        <f>COUNTA(C181:N181)</f>
        <v>0</v>
      </c>
      <c r="P181" s="65"/>
    </row>
    <row r="182" spans="1:17" s="64" customFormat="1" ht="15.75" hidden="1" x14ac:dyDescent="0.25">
      <c r="A182" s="86" t="s">
        <v>150</v>
      </c>
      <c r="B182" s="61">
        <v>141</v>
      </c>
      <c r="C182" s="56"/>
      <c r="D182" s="60"/>
      <c r="E182" s="60"/>
      <c r="F182" s="60"/>
      <c r="G182" s="60"/>
      <c r="H182" s="60"/>
      <c r="I182" s="60"/>
      <c r="J182" s="60"/>
      <c r="K182" s="60"/>
      <c r="L182" s="60"/>
      <c r="M182" s="60"/>
      <c r="N182" s="60"/>
      <c r="O182" s="59">
        <f>COUNTA(C182:N182)</f>
        <v>0</v>
      </c>
      <c r="P182" s="65"/>
    </row>
    <row r="183" spans="1:17" s="64" customFormat="1" ht="15" x14ac:dyDescent="0.25">
      <c r="A183" s="85" t="s">
        <v>150</v>
      </c>
      <c r="B183" s="57">
        <v>142</v>
      </c>
      <c r="C183" s="56" t="s">
        <v>131</v>
      </c>
      <c r="D183" s="56"/>
      <c r="E183" s="56"/>
      <c r="F183" s="56"/>
      <c r="G183" s="56"/>
      <c r="H183" s="56"/>
      <c r="I183" s="56"/>
      <c r="J183" s="56"/>
      <c r="K183" s="56"/>
      <c r="L183" s="56"/>
      <c r="M183" s="56"/>
      <c r="N183" s="56"/>
      <c r="O183" s="55">
        <f>COUNTA(C183:N183)</f>
        <v>1</v>
      </c>
      <c r="P183" s="72"/>
      <c r="Q183" s="71"/>
    </row>
    <row r="184" spans="1:17" s="64" customFormat="1" ht="15" x14ac:dyDescent="0.25">
      <c r="A184" s="85" t="s">
        <v>150</v>
      </c>
      <c r="B184" s="57">
        <v>143</v>
      </c>
      <c r="C184" s="56" t="s">
        <v>131</v>
      </c>
      <c r="D184" s="56"/>
      <c r="E184" s="56"/>
      <c r="F184" s="56"/>
      <c r="G184" s="56"/>
      <c r="H184" s="56"/>
      <c r="I184" s="56"/>
      <c r="J184" s="56"/>
      <c r="K184" s="56"/>
      <c r="L184" s="56"/>
      <c r="M184" s="56"/>
      <c r="N184" s="56"/>
      <c r="O184" s="55">
        <f>COUNTA(C184:N184)</f>
        <v>1</v>
      </c>
      <c r="P184" s="72"/>
      <c r="Q184" s="71"/>
    </row>
    <row r="185" spans="1:17" s="64" customFormat="1" ht="15" x14ac:dyDescent="0.25">
      <c r="A185" s="85" t="s">
        <v>150</v>
      </c>
      <c r="B185" s="57">
        <v>144</v>
      </c>
      <c r="C185" s="56" t="s">
        <v>131</v>
      </c>
      <c r="D185" s="56"/>
      <c r="E185" s="56"/>
      <c r="F185" s="56"/>
      <c r="G185" s="56"/>
      <c r="H185" s="56"/>
      <c r="I185" s="56"/>
      <c r="J185" s="56"/>
      <c r="K185" s="56"/>
      <c r="L185" s="56"/>
      <c r="M185" s="56"/>
      <c r="N185" s="56"/>
      <c r="O185" s="55">
        <f>COUNTA(C185:N185)</f>
        <v>1</v>
      </c>
      <c r="P185" s="72"/>
      <c r="Q185" s="71"/>
    </row>
    <row r="186" spans="1:17" s="64" customFormat="1" ht="15.75" hidden="1" x14ac:dyDescent="0.25">
      <c r="A186" s="86" t="s">
        <v>150</v>
      </c>
      <c r="B186" s="61">
        <v>145</v>
      </c>
      <c r="C186" s="60"/>
      <c r="D186" s="60"/>
      <c r="E186" s="60"/>
      <c r="F186" s="60"/>
      <c r="G186" s="60"/>
      <c r="H186" s="60"/>
      <c r="I186" s="60"/>
      <c r="J186" s="60"/>
      <c r="K186" s="60"/>
      <c r="L186" s="60"/>
      <c r="M186" s="60"/>
      <c r="N186" s="60"/>
      <c r="O186" s="59">
        <f>COUNTA(C186:N186)</f>
        <v>0</v>
      </c>
      <c r="P186" s="65"/>
    </row>
    <row r="187" spans="1:17" s="64" customFormat="1" ht="15.75" hidden="1" x14ac:dyDescent="0.25">
      <c r="A187" s="86" t="s">
        <v>150</v>
      </c>
      <c r="B187" s="61">
        <v>146</v>
      </c>
      <c r="C187" s="60"/>
      <c r="D187" s="60"/>
      <c r="E187" s="60"/>
      <c r="F187" s="60"/>
      <c r="G187" s="60"/>
      <c r="H187" s="60"/>
      <c r="I187" s="60"/>
      <c r="J187" s="60"/>
      <c r="K187" s="60"/>
      <c r="L187" s="60"/>
      <c r="M187" s="60"/>
      <c r="N187" s="60"/>
      <c r="O187" s="59">
        <f>COUNTA(C187:N187)</f>
        <v>0</v>
      </c>
      <c r="P187" s="65"/>
    </row>
    <row r="188" spans="1:17" s="64" customFormat="1" ht="15.75" hidden="1" x14ac:dyDescent="0.25">
      <c r="A188" s="86" t="s">
        <v>150</v>
      </c>
      <c r="B188" s="61">
        <v>147</v>
      </c>
      <c r="C188" s="60"/>
      <c r="D188" s="60"/>
      <c r="E188" s="60"/>
      <c r="F188" s="60"/>
      <c r="G188" s="60"/>
      <c r="H188" s="60"/>
      <c r="I188" s="60"/>
      <c r="J188" s="60"/>
      <c r="K188" s="60"/>
      <c r="L188" s="60"/>
      <c r="M188" s="60"/>
      <c r="N188" s="60"/>
      <c r="O188" s="59">
        <f>COUNTA(C188:N188)</f>
        <v>0</v>
      </c>
      <c r="P188" s="65"/>
    </row>
    <row r="189" spans="1:17" s="64" customFormat="1" ht="15.75" hidden="1" x14ac:dyDescent="0.25">
      <c r="A189" s="86" t="s">
        <v>150</v>
      </c>
      <c r="B189" s="61">
        <v>148</v>
      </c>
      <c r="C189" s="60"/>
      <c r="D189" s="60"/>
      <c r="E189" s="60"/>
      <c r="F189" s="60"/>
      <c r="G189" s="60"/>
      <c r="H189" s="60"/>
      <c r="I189" s="60"/>
      <c r="J189" s="60"/>
      <c r="K189" s="60"/>
      <c r="L189" s="60"/>
      <c r="M189" s="60"/>
      <c r="N189" s="60"/>
      <c r="O189" s="59">
        <f>COUNTA(C189:N189)</f>
        <v>0</v>
      </c>
      <c r="P189" s="65"/>
    </row>
    <row r="190" spans="1:17" s="64" customFormat="1" ht="15.75" hidden="1" x14ac:dyDescent="0.25">
      <c r="A190" s="86" t="s">
        <v>150</v>
      </c>
      <c r="B190" s="61">
        <v>149</v>
      </c>
      <c r="C190" s="60"/>
      <c r="D190" s="60"/>
      <c r="E190" s="60"/>
      <c r="F190" s="60"/>
      <c r="G190" s="60"/>
      <c r="H190" s="60"/>
      <c r="I190" s="60"/>
      <c r="J190" s="60"/>
      <c r="K190" s="60"/>
      <c r="L190" s="60"/>
      <c r="M190" s="60"/>
      <c r="N190" s="60"/>
      <c r="O190" s="59">
        <f>COUNTA(C190:N190)</f>
        <v>0</v>
      </c>
      <c r="P190" s="65"/>
    </row>
    <row r="191" spans="1:17" s="64" customFormat="1" ht="15.75" hidden="1" x14ac:dyDescent="0.25">
      <c r="A191" s="86" t="s">
        <v>150</v>
      </c>
      <c r="B191" s="61">
        <v>150</v>
      </c>
      <c r="C191" s="60"/>
      <c r="D191" s="60"/>
      <c r="E191" s="60"/>
      <c r="F191" s="60"/>
      <c r="G191" s="60"/>
      <c r="H191" s="60"/>
      <c r="I191" s="60"/>
      <c r="J191" s="60"/>
      <c r="K191" s="60"/>
      <c r="L191" s="60"/>
      <c r="M191" s="60"/>
      <c r="N191" s="60"/>
      <c r="O191" s="59">
        <f>COUNTA(C191:N191)</f>
        <v>0</v>
      </c>
      <c r="P191" s="65"/>
    </row>
    <row r="192" spans="1:17" s="64" customFormat="1" ht="15.75" hidden="1" x14ac:dyDescent="0.25">
      <c r="A192" s="86" t="s">
        <v>150</v>
      </c>
      <c r="B192" s="61">
        <v>151</v>
      </c>
      <c r="C192" s="60"/>
      <c r="D192" s="60"/>
      <c r="E192" s="60"/>
      <c r="F192" s="60"/>
      <c r="G192" s="60"/>
      <c r="H192" s="60"/>
      <c r="I192" s="60"/>
      <c r="J192" s="60"/>
      <c r="K192" s="60"/>
      <c r="L192" s="60"/>
      <c r="M192" s="60"/>
      <c r="N192" s="60"/>
      <c r="O192" s="59">
        <f>COUNTA(C192:N192)</f>
        <v>0</v>
      </c>
      <c r="P192" s="65"/>
    </row>
    <row r="193" spans="1:17" s="64" customFormat="1" ht="15.75" hidden="1" x14ac:dyDescent="0.25">
      <c r="A193" s="86" t="s">
        <v>150</v>
      </c>
      <c r="B193" s="61">
        <v>152</v>
      </c>
      <c r="C193" s="60"/>
      <c r="D193" s="60"/>
      <c r="E193" s="60"/>
      <c r="F193" s="60"/>
      <c r="G193" s="60"/>
      <c r="H193" s="60"/>
      <c r="I193" s="60"/>
      <c r="J193" s="60"/>
      <c r="K193" s="60"/>
      <c r="L193" s="60"/>
      <c r="M193" s="60"/>
      <c r="N193" s="60"/>
      <c r="O193" s="59">
        <f>COUNTA(C193:N193)</f>
        <v>0</v>
      </c>
      <c r="P193" s="65"/>
    </row>
    <row r="194" spans="1:17" s="64" customFormat="1" ht="15" x14ac:dyDescent="0.25">
      <c r="A194" s="85" t="s">
        <v>150</v>
      </c>
      <c r="B194" s="57">
        <v>153</v>
      </c>
      <c r="C194" s="56"/>
      <c r="D194" s="56"/>
      <c r="E194" s="56"/>
      <c r="F194" s="56"/>
      <c r="G194" s="56"/>
      <c r="H194" s="56"/>
      <c r="I194" s="56"/>
      <c r="J194" s="56"/>
      <c r="K194" s="56"/>
      <c r="L194" s="56"/>
      <c r="M194" s="56"/>
      <c r="N194" s="56" t="s">
        <v>131</v>
      </c>
      <c r="O194" s="55">
        <f>COUNTA(C194:N194)</f>
        <v>1</v>
      </c>
      <c r="P194" s="72"/>
      <c r="Q194" s="71"/>
    </row>
    <row r="195" spans="1:17" s="64" customFormat="1" ht="15.75" hidden="1" x14ac:dyDescent="0.25">
      <c r="A195" s="86" t="s">
        <v>150</v>
      </c>
      <c r="B195" s="61">
        <v>154</v>
      </c>
      <c r="C195" s="60"/>
      <c r="D195" s="60"/>
      <c r="E195" s="60"/>
      <c r="F195" s="60"/>
      <c r="G195" s="60"/>
      <c r="H195" s="60"/>
      <c r="I195" s="60"/>
      <c r="J195" s="60"/>
      <c r="K195" s="60"/>
      <c r="L195" s="60"/>
      <c r="M195" s="60"/>
      <c r="N195" s="60"/>
      <c r="O195" s="59">
        <f>COUNTA(C195:N195)</f>
        <v>0</v>
      </c>
      <c r="P195" s="65"/>
    </row>
    <row r="196" spans="1:17" s="64" customFormat="1" ht="15.75" hidden="1" x14ac:dyDescent="0.25">
      <c r="A196" s="86" t="s">
        <v>150</v>
      </c>
      <c r="B196" s="61">
        <v>155</v>
      </c>
      <c r="C196" s="60"/>
      <c r="D196" s="60"/>
      <c r="E196" s="60"/>
      <c r="F196" s="60"/>
      <c r="G196" s="60"/>
      <c r="H196" s="60"/>
      <c r="I196" s="60"/>
      <c r="J196" s="60"/>
      <c r="K196" s="60"/>
      <c r="L196" s="60"/>
      <c r="M196" s="60"/>
      <c r="N196" s="60"/>
      <c r="O196" s="59">
        <f>COUNTA(C196:N196)</f>
        <v>0</v>
      </c>
      <c r="P196" s="65"/>
    </row>
    <row r="197" spans="1:17" s="64" customFormat="1" ht="15.75" hidden="1" x14ac:dyDescent="0.25">
      <c r="A197" s="86" t="s">
        <v>150</v>
      </c>
      <c r="B197" s="61">
        <v>156</v>
      </c>
      <c r="C197" s="60"/>
      <c r="D197" s="60"/>
      <c r="E197" s="60"/>
      <c r="F197" s="60"/>
      <c r="G197" s="60"/>
      <c r="H197" s="60"/>
      <c r="I197" s="60"/>
      <c r="J197" s="60"/>
      <c r="K197" s="60"/>
      <c r="L197" s="60"/>
      <c r="M197" s="60"/>
      <c r="N197" s="60"/>
      <c r="O197" s="59">
        <f>COUNTA(C197:N197)</f>
        <v>0</v>
      </c>
      <c r="P197" s="65"/>
    </row>
    <row r="198" spans="1:17" s="64" customFormat="1" ht="15" x14ac:dyDescent="0.25">
      <c r="A198" s="85" t="s">
        <v>150</v>
      </c>
      <c r="B198" s="57">
        <v>157</v>
      </c>
      <c r="C198" s="56"/>
      <c r="D198" s="56"/>
      <c r="E198" s="56"/>
      <c r="F198" s="56"/>
      <c r="G198" s="56"/>
      <c r="H198" s="56"/>
      <c r="I198" s="56"/>
      <c r="J198" s="56"/>
      <c r="K198" s="56" t="s">
        <v>131</v>
      </c>
      <c r="L198" s="56"/>
      <c r="M198" s="56"/>
      <c r="N198" s="56"/>
      <c r="O198" s="55">
        <f>COUNTA(C198:N198)</f>
        <v>1</v>
      </c>
      <c r="P198" s="72"/>
      <c r="Q198" s="71"/>
    </row>
    <row r="199" spans="1:17" s="64" customFormat="1" ht="15.75" hidden="1" x14ac:dyDescent="0.25">
      <c r="A199" s="86" t="s">
        <v>150</v>
      </c>
      <c r="B199" s="61">
        <v>158</v>
      </c>
      <c r="C199" s="60"/>
      <c r="D199" s="60"/>
      <c r="E199" s="60"/>
      <c r="F199" s="60"/>
      <c r="G199" s="60"/>
      <c r="H199" s="60"/>
      <c r="I199" s="60"/>
      <c r="J199" s="60"/>
      <c r="K199" s="60"/>
      <c r="L199" s="60"/>
      <c r="M199" s="60"/>
      <c r="N199" s="60"/>
      <c r="O199" s="59">
        <f>COUNTA(C199:N199)</f>
        <v>0</v>
      </c>
      <c r="P199" s="65"/>
    </row>
    <row r="200" spans="1:17" s="64" customFormat="1" ht="15.75" hidden="1" x14ac:dyDescent="0.25">
      <c r="A200" s="86" t="s">
        <v>150</v>
      </c>
      <c r="B200" s="61">
        <v>159</v>
      </c>
      <c r="C200" s="60"/>
      <c r="D200" s="60"/>
      <c r="E200" s="60"/>
      <c r="F200" s="60"/>
      <c r="G200" s="60"/>
      <c r="H200" s="60"/>
      <c r="I200" s="60"/>
      <c r="J200" s="60"/>
      <c r="K200" s="60"/>
      <c r="L200" s="60"/>
      <c r="M200" s="60"/>
      <c r="N200" s="60"/>
      <c r="O200" s="59">
        <f>COUNTA(C200:N200)</f>
        <v>0</v>
      </c>
      <c r="P200" s="65"/>
    </row>
    <row r="201" spans="1:17" s="64" customFormat="1" ht="15.75" hidden="1" x14ac:dyDescent="0.25">
      <c r="A201" s="86" t="s">
        <v>150</v>
      </c>
      <c r="B201" s="61">
        <v>160</v>
      </c>
      <c r="C201" s="60"/>
      <c r="D201" s="60"/>
      <c r="E201" s="60"/>
      <c r="F201" s="60"/>
      <c r="G201" s="60"/>
      <c r="H201" s="60"/>
      <c r="I201" s="60"/>
      <c r="J201" s="60"/>
      <c r="K201" s="60"/>
      <c r="L201" s="60"/>
      <c r="M201" s="60"/>
      <c r="N201" s="60"/>
      <c r="O201" s="59">
        <f>COUNTA(C201:N201)</f>
        <v>0</v>
      </c>
      <c r="P201" s="65"/>
    </row>
    <row r="202" spans="1:17" s="64" customFormat="1" ht="15.75" hidden="1" x14ac:dyDescent="0.25">
      <c r="A202" s="86" t="s">
        <v>150</v>
      </c>
      <c r="B202" s="61">
        <v>161</v>
      </c>
      <c r="C202" s="60"/>
      <c r="D202" s="60"/>
      <c r="E202" s="60"/>
      <c r="F202" s="60"/>
      <c r="G202" s="60"/>
      <c r="H202" s="60"/>
      <c r="I202" s="60"/>
      <c r="J202" s="60"/>
      <c r="K202" s="60"/>
      <c r="L202" s="60"/>
      <c r="M202" s="60"/>
      <c r="N202" s="60"/>
      <c r="O202" s="59">
        <f>COUNTA(C202:N202)</f>
        <v>0</v>
      </c>
      <c r="P202" s="65"/>
    </row>
    <row r="203" spans="1:17" s="64" customFormat="1" ht="15.75" hidden="1" x14ac:dyDescent="0.25">
      <c r="A203" s="86" t="s">
        <v>150</v>
      </c>
      <c r="B203" s="61">
        <v>162</v>
      </c>
      <c r="C203" s="60"/>
      <c r="D203" s="60"/>
      <c r="E203" s="60"/>
      <c r="F203" s="60"/>
      <c r="G203" s="60"/>
      <c r="H203" s="60"/>
      <c r="I203" s="60"/>
      <c r="J203" s="60"/>
      <c r="K203" s="60"/>
      <c r="L203" s="60"/>
      <c r="M203" s="60"/>
      <c r="N203" s="60"/>
      <c r="O203" s="59">
        <f>COUNTA(C203:N203)</f>
        <v>0</v>
      </c>
      <c r="P203" s="65"/>
    </row>
    <row r="204" spans="1:17" s="64" customFormat="1" ht="15.75" hidden="1" x14ac:dyDescent="0.25">
      <c r="A204" s="86" t="s">
        <v>150</v>
      </c>
      <c r="B204" s="61">
        <v>163</v>
      </c>
      <c r="C204" s="60"/>
      <c r="D204" s="60"/>
      <c r="E204" s="60"/>
      <c r="F204" s="60"/>
      <c r="G204" s="60"/>
      <c r="H204" s="60"/>
      <c r="I204" s="60"/>
      <c r="J204" s="60"/>
      <c r="K204" s="60"/>
      <c r="L204" s="60"/>
      <c r="M204" s="60"/>
      <c r="N204" s="60"/>
      <c r="O204" s="59">
        <f>COUNTA(C204:N204)</f>
        <v>0</v>
      </c>
      <c r="P204" s="65"/>
    </row>
    <row r="205" spans="1:17" s="64" customFormat="1" ht="15.75" hidden="1" x14ac:dyDescent="0.25">
      <c r="A205" s="86" t="s">
        <v>150</v>
      </c>
      <c r="B205" s="61">
        <v>164</v>
      </c>
      <c r="C205" s="60"/>
      <c r="D205" s="60"/>
      <c r="E205" s="60"/>
      <c r="F205" s="60"/>
      <c r="G205" s="60"/>
      <c r="H205" s="60"/>
      <c r="I205" s="60"/>
      <c r="J205" s="60"/>
      <c r="K205" s="60"/>
      <c r="L205" s="60"/>
      <c r="M205" s="60"/>
      <c r="N205" s="60"/>
      <c r="O205" s="59">
        <f>COUNTA(C205:N205)</f>
        <v>0</v>
      </c>
      <c r="P205" s="65"/>
    </row>
    <row r="206" spans="1:17" s="64" customFormat="1" ht="15.75" hidden="1" x14ac:dyDescent="0.25">
      <c r="A206" s="86" t="s">
        <v>150</v>
      </c>
      <c r="B206" s="61">
        <v>165</v>
      </c>
      <c r="C206" s="60"/>
      <c r="D206" s="60"/>
      <c r="E206" s="60"/>
      <c r="F206" s="60"/>
      <c r="G206" s="60"/>
      <c r="H206" s="60"/>
      <c r="I206" s="60"/>
      <c r="J206" s="60"/>
      <c r="K206" s="60"/>
      <c r="L206" s="60"/>
      <c r="M206" s="60"/>
      <c r="N206" s="60"/>
      <c r="O206" s="59">
        <f>COUNTA(C206:N206)</f>
        <v>0</v>
      </c>
      <c r="P206" s="65"/>
    </row>
    <row r="207" spans="1:17" s="64" customFormat="1" ht="15.75" hidden="1" x14ac:dyDescent="0.25">
      <c r="A207" s="86" t="s">
        <v>150</v>
      </c>
      <c r="B207" s="61">
        <v>166</v>
      </c>
      <c r="C207" s="60"/>
      <c r="D207" s="60"/>
      <c r="E207" s="60"/>
      <c r="F207" s="60"/>
      <c r="G207" s="60"/>
      <c r="H207" s="60"/>
      <c r="I207" s="60"/>
      <c r="J207" s="60"/>
      <c r="K207" s="60"/>
      <c r="L207" s="60"/>
      <c r="M207" s="60"/>
      <c r="N207" s="60"/>
      <c r="O207" s="59">
        <f>COUNTA(C207:N207)</f>
        <v>0</v>
      </c>
      <c r="P207" s="65"/>
    </row>
    <row r="208" spans="1:17" s="64" customFormat="1" ht="15.75" hidden="1" x14ac:dyDescent="0.25">
      <c r="A208" s="86" t="s">
        <v>150</v>
      </c>
      <c r="B208" s="61">
        <v>167</v>
      </c>
      <c r="C208" s="60"/>
      <c r="D208" s="60"/>
      <c r="E208" s="60"/>
      <c r="F208" s="60"/>
      <c r="G208" s="60"/>
      <c r="H208" s="60"/>
      <c r="I208" s="60"/>
      <c r="J208" s="60"/>
      <c r="K208" s="60"/>
      <c r="L208" s="60"/>
      <c r="M208" s="60"/>
      <c r="N208" s="60"/>
      <c r="O208" s="59">
        <f>COUNTA(C208:N208)</f>
        <v>0</v>
      </c>
      <c r="P208" s="65"/>
    </row>
    <row r="209" spans="1:17" s="64" customFormat="1" ht="15.75" hidden="1" x14ac:dyDescent="0.25">
      <c r="A209" s="86" t="s">
        <v>150</v>
      </c>
      <c r="B209" s="61">
        <v>168</v>
      </c>
      <c r="C209" s="60"/>
      <c r="D209" s="60"/>
      <c r="E209" s="60"/>
      <c r="F209" s="60"/>
      <c r="G209" s="60"/>
      <c r="H209" s="60"/>
      <c r="I209" s="60"/>
      <c r="J209" s="60"/>
      <c r="K209" s="60"/>
      <c r="L209" s="60"/>
      <c r="M209" s="60"/>
      <c r="N209" s="60"/>
      <c r="O209" s="59">
        <f>COUNTA(C209:N209)</f>
        <v>0</v>
      </c>
      <c r="P209" s="65"/>
    </row>
    <row r="210" spans="1:17" s="64" customFormat="1" ht="15.75" hidden="1" x14ac:dyDescent="0.25">
      <c r="A210" s="86" t="s">
        <v>150</v>
      </c>
      <c r="B210" s="61">
        <v>169</v>
      </c>
      <c r="C210" s="60"/>
      <c r="D210" s="60"/>
      <c r="E210" s="60"/>
      <c r="F210" s="60"/>
      <c r="G210" s="60"/>
      <c r="H210" s="60"/>
      <c r="I210" s="60"/>
      <c r="J210" s="60"/>
      <c r="K210" s="60"/>
      <c r="L210" s="60"/>
      <c r="M210" s="60"/>
      <c r="N210" s="60"/>
      <c r="O210" s="59">
        <f>COUNTA(C210:N210)</f>
        <v>0</v>
      </c>
      <c r="P210" s="65"/>
    </row>
    <row r="211" spans="1:17" s="64" customFormat="1" ht="15.75" hidden="1" x14ac:dyDescent="0.25">
      <c r="A211" s="86" t="s">
        <v>150</v>
      </c>
      <c r="B211" s="61">
        <v>170</v>
      </c>
      <c r="C211" s="60"/>
      <c r="D211" s="60"/>
      <c r="E211" s="60"/>
      <c r="F211" s="60"/>
      <c r="G211" s="60"/>
      <c r="H211" s="60"/>
      <c r="I211" s="60"/>
      <c r="J211" s="60"/>
      <c r="K211" s="60"/>
      <c r="L211" s="60"/>
      <c r="M211" s="60"/>
      <c r="N211" s="60"/>
      <c r="O211" s="59">
        <f>COUNTA(C211:N211)</f>
        <v>0</v>
      </c>
      <c r="P211" s="65"/>
    </row>
    <row r="212" spans="1:17" s="64" customFormat="1" ht="15.75" hidden="1" x14ac:dyDescent="0.25">
      <c r="A212" s="86" t="s">
        <v>150</v>
      </c>
      <c r="B212" s="61">
        <v>171</v>
      </c>
      <c r="C212" s="60"/>
      <c r="D212" s="60"/>
      <c r="E212" s="60"/>
      <c r="F212" s="60"/>
      <c r="G212" s="60"/>
      <c r="H212" s="60"/>
      <c r="I212" s="60"/>
      <c r="J212" s="60"/>
      <c r="K212" s="60"/>
      <c r="L212" s="60"/>
      <c r="M212" s="60"/>
      <c r="N212" s="60"/>
      <c r="O212" s="59">
        <f>COUNTA(C212:N212)</f>
        <v>0</v>
      </c>
      <c r="P212" s="65"/>
    </row>
    <row r="213" spans="1:17" s="64" customFormat="1" ht="15.75" hidden="1" x14ac:dyDescent="0.25">
      <c r="A213" s="86" t="s">
        <v>150</v>
      </c>
      <c r="B213" s="61">
        <v>172</v>
      </c>
      <c r="C213" s="60"/>
      <c r="D213" s="60"/>
      <c r="E213" s="60"/>
      <c r="F213" s="60"/>
      <c r="G213" s="60"/>
      <c r="H213" s="60"/>
      <c r="I213" s="60"/>
      <c r="J213" s="60"/>
      <c r="K213" s="60"/>
      <c r="L213" s="60"/>
      <c r="M213" s="60"/>
      <c r="N213" s="60"/>
      <c r="O213" s="59">
        <f>COUNTA(C213:N213)</f>
        <v>0</v>
      </c>
      <c r="P213" s="65"/>
    </row>
    <row r="214" spans="1:17" s="64" customFormat="1" ht="15.75" hidden="1" x14ac:dyDescent="0.25">
      <c r="A214" s="86" t="s">
        <v>150</v>
      </c>
      <c r="B214" s="61">
        <v>173</v>
      </c>
      <c r="C214" s="60"/>
      <c r="D214" s="60"/>
      <c r="E214" s="60"/>
      <c r="F214" s="60"/>
      <c r="G214" s="60"/>
      <c r="H214" s="60"/>
      <c r="I214" s="60"/>
      <c r="J214" s="60"/>
      <c r="K214" s="60"/>
      <c r="L214" s="60"/>
      <c r="M214" s="60"/>
      <c r="N214" s="60"/>
      <c r="O214" s="59">
        <f>COUNTA(C214:N214)</f>
        <v>0</v>
      </c>
      <c r="P214" s="65"/>
    </row>
    <row r="215" spans="1:17" s="64" customFormat="1" ht="15" x14ac:dyDescent="0.25">
      <c r="A215" s="85" t="s">
        <v>150</v>
      </c>
      <c r="B215" s="57" t="s">
        <v>257</v>
      </c>
      <c r="C215" s="56"/>
      <c r="D215" s="56"/>
      <c r="E215" s="56"/>
      <c r="F215" s="56"/>
      <c r="G215" s="56"/>
      <c r="H215" s="56"/>
      <c r="I215" s="56"/>
      <c r="J215" s="56"/>
      <c r="K215" s="56"/>
      <c r="L215" s="56" t="s">
        <v>131</v>
      </c>
      <c r="M215" s="56"/>
      <c r="N215" s="56"/>
      <c r="O215" s="55">
        <f>COUNTA(C215:N215)</f>
        <v>1</v>
      </c>
      <c r="P215" s="72" t="s">
        <v>256</v>
      </c>
      <c r="Q215" s="71"/>
    </row>
    <row r="216" spans="1:17" s="64" customFormat="1" ht="15.75" hidden="1" x14ac:dyDescent="0.25">
      <c r="A216" s="86" t="s">
        <v>150</v>
      </c>
      <c r="B216" s="61">
        <v>174</v>
      </c>
      <c r="C216" s="60"/>
      <c r="D216" s="60"/>
      <c r="E216" s="60"/>
      <c r="F216" s="60"/>
      <c r="G216" s="60"/>
      <c r="H216" s="60"/>
      <c r="I216" s="60"/>
      <c r="J216" s="60"/>
      <c r="K216" s="60"/>
      <c r="L216" s="60"/>
      <c r="M216" s="60"/>
      <c r="N216" s="60"/>
      <c r="O216" s="59">
        <f>COUNTA(C216:N216)</f>
        <v>0</v>
      </c>
      <c r="P216" s="65"/>
    </row>
    <row r="217" spans="1:17" s="64" customFormat="1" ht="15.75" hidden="1" x14ac:dyDescent="0.25">
      <c r="A217" s="86" t="s">
        <v>150</v>
      </c>
      <c r="B217" s="61">
        <v>175</v>
      </c>
      <c r="C217" s="60"/>
      <c r="D217" s="60"/>
      <c r="E217" s="60"/>
      <c r="F217" s="60"/>
      <c r="G217" s="60"/>
      <c r="H217" s="60"/>
      <c r="I217" s="60"/>
      <c r="J217" s="60"/>
      <c r="K217" s="60"/>
      <c r="L217" s="60"/>
      <c r="M217" s="60"/>
      <c r="N217" s="60"/>
      <c r="O217" s="59">
        <f>COUNTA(C217:N217)</f>
        <v>0</v>
      </c>
      <c r="P217" s="65"/>
    </row>
    <row r="218" spans="1:17" s="64" customFormat="1" ht="15.75" hidden="1" x14ac:dyDescent="0.25">
      <c r="A218" s="86" t="s">
        <v>150</v>
      </c>
      <c r="B218" s="61">
        <v>176</v>
      </c>
      <c r="C218" s="60"/>
      <c r="D218" s="60"/>
      <c r="E218" s="60"/>
      <c r="F218" s="60"/>
      <c r="G218" s="60"/>
      <c r="H218" s="60"/>
      <c r="I218" s="60"/>
      <c r="J218" s="60"/>
      <c r="K218" s="60"/>
      <c r="L218" s="60"/>
      <c r="M218" s="60"/>
      <c r="N218" s="60"/>
      <c r="O218" s="59">
        <f>COUNTA(C218:N218)</f>
        <v>0</v>
      </c>
      <c r="P218" s="65"/>
    </row>
    <row r="219" spans="1:17" s="64" customFormat="1" ht="15.75" hidden="1" x14ac:dyDescent="0.25">
      <c r="A219" s="86" t="s">
        <v>150</v>
      </c>
      <c r="B219" s="61">
        <v>177</v>
      </c>
      <c r="C219" s="60"/>
      <c r="D219" s="60"/>
      <c r="E219" s="60"/>
      <c r="F219" s="60"/>
      <c r="G219" s="60"/>
      <c r="H219" s="60"/>
      <c r="I219" s="60"/>
      <c r="J219" s="60"/>
      <c r="K219" s="60"/>
      <c r="L219" s="60"/>
      <c r="M219" s="60"/>
      <c r="N219" s="60"/>
      <c r="O219" s="59">
        <f>COUNTA(C219:N219)</f>
        <v>0</v>
      </c>
      <c r="P219" s="65"/>
    </row>
    <row r="220" spans="1:17" s="64" customFormat="1" ht="15.75" hidden="1" x14ac:dyDescent="0.25">
      <c r="A220" s="86" t="s">
        <v>150</v>
      </c>
      <c r="B220" s="61">
        <v>178</v>
      </c>
      <c r="C220" s="60"/>
      <c r="D220" s="60"/>
      <c r="E220" s="60"/>
      <c r="F220" s="60"/>
      <c r="G220" s="60"/>
      <c r="H220" s="60"/>
      <c r="I220" s="60"/>
      <c r="J220" s="60"/>
      <c r="K220" s="60"/>
      <c r="L220" s="60"/>
      <c r="M220" s="60"/>
      <c r="N220" s="60"/>
      <c r="O220" s="59">
        <f>COUNTA(C220:N220)</f>
        <v>0</v>
      </c>
      <c r="P220" s="65"/>
    </row>
    <row r="221" spans="1:17" s="64" customFormat="1" ht="15.75" hidden="1" x14ac:dyDescent="0.25">
      <c r="A221" s="86" t="s">
        <v>150</v>
      </c>
      <c r="B221" s="61">
        <v>179</v>
      </c>
      <c r="C221" s="60"/>
      <c r="D221" s="60"/>
      <c r="E221" s="60"/>
      <c r="F221" s="60"/>
      <c r="G221" s="60"/>
      <c r="H221" s="60"/>
      <c r="I221" s="60"/>
      <c r="J221" s="60"/>
      <c r="K221" s="60"/>
      <c r="L221" s="60"/>
      <c r="M221" s="60"/>
      <c r="N221" s="60"/>
      <c r="O221" s="59">
        <f>COUNTA(C221:N221)</f>
        <v>0</v>
      </c>
      <c r="P221" s="65"/>
    </row>
    <row r="222" spans="1:17" s="64" customFormat="1" ht="15.75" hidden="1" x14ac:dyDescent="0.25">
      <c r="A222" s="86" t="s">
        <v>150</v>
      </c>
      <c r="B222" s="61">
        <v>180</v>
      </c>
      <c r="C222" s="60"/>
      <c r="D222" s="60"/>
      <c r="E222" s="60"/>
      <c r="F222" s="60"/>
      <c r="G222" s="60"/>
      <c r="H222" s="60"/>
      <c r="I222" s="60"/>
      <c r="J222" s="60"/>
      <c r="K222" s="60"/>
      <c r="L222" s="60"/>
      <c r="M222" s="60"/>
      <c r="N222" s="60"/>
      <c r="O222" s="59">
        <f>COUNTA(C222:N222)</f>
        <v>0</v>
      </c>
      <c r="P222" s="65"/>
    </row>
    <row r="223" spans="1:17" s="64" customFormat="1" ht="15.75" hidden="1" x14ac:dyDescent="0.25">
      <c r="A223" s="86" t="s">
        <v>150</v>
      </c>
      <c r="B223" s="61">
        <v>181</v>
      </c>
      <c r="C223" s="60"/>
      <c r="D223" s="60"/>
      <c r="E223" s="60"/>
      <c r="F223" s="60"/>
      <c r="G223" s="60"/>
      <c r="H223" s="60"/>
      <c r="I223" s="60"/>
      <c r="J223" s="60"/>
      <c r="K223" s="60"/>
      <c r="L223" s="60"/>
      <c r="M223" s="60"/>
      <c r="N223" s="60"/>
      <c r="O223" s="59">
        <f>COUNTA(C223:N223)</f>
        <v>0</v>
      </c>
      <c r="P223" s="65"/>
    </row>
    <row r="224" spans="1:17" s="64" customFormat="1" ht="15.75" hidden="1" x14ac:dyDescent="0.25">
      <c r="A224" s="86" t="s">
        <v>150</v>
      </c>
      <c r="B224" s="61">
        <v>182</v>
      </c>
      <c r="C224" s="60"/>
      <c r="D224" s="60"/>
      <c r="E224" s="60"/>
      <c r="F224" s="60"/>
      <c r="G224" s="60"/>
      <c r="H224" s="60"/>
      <c r="I224" s="60"/>
      <c r="J224" s="60"/>
      <c r="K224" s="60"/>
      <c r="L224" s="60"/>
      <c r="M224" s="60"/>
      <c r="N224" s="60"/>
      <c r="O224" s="59">
        <f>COUNTA(C224:N224)</f>
        <v>0</v>
      </c>
      <c r="P224" s="65"/>
    </row>
    <row r="225" spans="1:17" s="64" customFormat="1" ht="15.75" hidden="1" x14ac:dyDescent="0.25">
      <c r="A225" s="86" t="s">
        <v>150</v>
      </c>
      <c r="B225" s="61">
        <v>183</v>
      </c>
      <c r="C225" s="60"/>
      <c r="D225" s="60"/>
      <c r="E225" s="60"/>
      <c r="F225" s="60"/>
      <c r="G225" s="60"/>
      <c r="H225" s="60"/>
      <c r="I225" s="60"/>
      <c r="J225" s="60"/>
      <c r="K225" s="60"/>
      <c r="L225" s="60"/>
      <c r="M225" s="60"/>
      <c r="N225" s="60"/>
      <c r="O225" s="59">
        <f>COUNTA(C225:N225)</f>
        <v>0</v>
      </c>
      <c r="P225" s="65"/>
    </row>
    <row r="226" spans="1:17" s="64" customFormat="1" ht="15.75" hidden="1" x14ac:dyDescent="0.25">
      <c r="A226" s="86" t="s">
        <v>150</v>
      </c>
      <c r="B226" s="61">
        <v>184</v>
      </c>
      <c r="C226" s="60"/>
      <c r="D226" s="60"/>
      <c r="E226" s="60"/>
      <c r="F226" s="60"/>
      <c r="G226" s="60"/>
      <c r="H226" s="60"/>
      <c r="I226" s="60"/>
      <c r="J226" s="60"/>
      <c r="K226" s="60"/>
      <c r="L226" s="60"/>
      <c r="M226" s="60"/>
      <c r="N226" s="60"/>
      <c r="O226" s="59">
        <f>COUNTA(C226:N226)</f>
        <v>0</v>
      </c>
      <c r="P226" s="65"/>
    </row>
    <row r="227" spans="1:17" s="64" customFormat="1" ht="15" x14ac:dyDescent="0.25">
      <c r="A227" s="85" t="s">
        <v>150</v>
      </c>
      <c r="B227" s="57" t="s">
        <v>149</v>
      </c>
      <c r="C227" s="56" t="s">
        <v>131</v>
      </c>
      <c r="D227" s="56"/>
      <c r="E227" s="56"/>
      <c r="F227" s="56"/>
      <c r="G227" s="56"/>
      <c r="H227" s="56"/>
      <c r="I227" s="56"/>
      <c r="J227" s="56"/>
      <c r="K227" s="56"/>
      <c r="L227" s="56"/>
      <c r="M227" s="56"/>
      <c r="N227" s="56"/>
      <c r="O227" s="55">
        <f>COUNTA(C227:N227)</f>
        <v>1</v>
      </c>
      <c r="P227" s="72"/>
      <c r="Q227" s="71"/>
    </row>
    <row r="228" spans="1:17" s="64" customFormat="1" ht="23.25" hidden="1" x14ac:dyDescent="0.25">
      <c r="A228" s="78"/>
      <c r="B228" s="70"/>
      <c r="C228" s="81"/>
      <c r="D228" s="81"/>
      <c r="E228" s="70"/>
      <c r="F228" s="70"/>
      <c r="G228" s="70"/>
      <c r="H228" s="70"/>
      <c r="I228" s="70"/>
      <c r="J228" s="70"/>
      <c r="K228" s="70"/>
      <c r="L228" s="70"/>
      <c r="M228" s="70"/>
      <c r="N228" s="70"/>
      <c r="O228" s="59">
        <f>COUNTA(C228:N228)</f>
        <v>0</v>
      </c>
      <c r="P228" s="69"/>
    </row>
    <row r="229" spans="1:17" s="64" customFormat="1" ht="15.75" hidden="1" x14ac:dyDescent="0.25">
      <c r="A229" s="84" t="s">
        <v>148</v>
      </c>
      <c r="B229" s="61" t="s">
        <v>134</v>
      </c>
      <c r="C229" s="60"/>
      <c r="D229" s="60"/>
      <c r="E229" s="60"/>
      <c r="F229" s="60"/>
      <c r="G229" s="60"/>
      <c r="H229" s="60"/>
      <c r="I229" s="60"/>
      <c r="J229" s="60"/>
      <c r="K229" s="60"/>
      <c r="L229" s="60"/>
      <c r="M229" s="60"/>
      <c r="N229" s="60"/>
      <c r="O229" s="59">
        <f>COUNTA(C229:N229)</f>
        <v>0</v>
      </c>
      <c r="P229" s="65"/>
    </row>
    <row r="230" spans="1:17" s="64" customFormat="1" ht="15.75" hidden="1" x14ac:dyDescent="0.25">
      <c r="A230" s="84" t="s">
        <v>148</v>
      </c>
      <c r="B230" s="21">
        <v>1</v>
      </c>
      <c r="C230" s="60"/>
      <c r="D230" s="60"/>
      <c r="E230" s="60"/>
      <c r="F230" s="60"/>
      <c r="G230" s="60"/>
      <c r="H230" s="60"/>
      <c r="I230" s="60"/>
      <c r="J230" s="60"/>
      <c r="K230" s="60"/>
      <c r="L230" s="60"/>
      <c r="M230" s="60"/>
      <c r="N230" s="60"/>
      <c r="O230" s="59">
        <f>COUNTA(C230:N230)</f>
        <v>0</v>
      </c>
      <c r="P230" s="65"/>
    </row>
    <row r="231" spans="1:17" s="64" customFormat="1" ht="15.75" hidden="1" x14ac:dyDescent="0.25">
      <c r="A231" s="84" t="s">
        <v>148</v>
      </c>
      <c r="B231" s="21">
        <v>1.1000000000000001</v>
      </c>
      <c r="C231" s="60"/>
      <c r="D231" s="60"/>
      <c r="E231" s="60"/>
      <c r="F231" s="60"/>
      <c r="G231" s="60"/>
      <c r="H231" s="60"/>
      <c r="I231" s="60"/>
      <c r="J231" s="60"/>
      <c r="K231" s="60"/>
      <c r="L231" s="60"/>
      <c r="M231" s="60"/>
      <c r="N231" s="60"/>
      <c r="O231" s="59">
        <f>COUNTA(C231:N231)</f>
        <v>0</v>
      </c>
      <c r="P231" s="65"/>
    </row>
    <row r="232" spans="1:17" s="64" customFormat="1" ht="15.75" hidden="1" x14ac:dyDescent="0.25">
      <c r="A232" s="84" t="s">
        <v>148</v>
      </c>
      <c r="B232" s="21">
        <v>1.2</v>
      </c>
      <c r="C232" s="60"/>
      <c r="D232" s="60"/>
      <c r="E232" s="60"/>
      <c r="F232" s="60"/>
      <c r="G232" s="60"/>
      <c r="H232" s="60"/>
      <c r="I232" s="60"/>
      <c r="J232" s="60"/>
      <c r="K232" s="60"/>
      <c r="L232" s="60"/>
      <c r="M232" s="60"/>
      <c r="N232" s="60"/>
      <c r="O232" s="59">
        <f>COUNTA(C232:N232)</f>
        <v>0</v>
      </c>
      <c r="P232" s="65"/>
    </row>
    <row r="233" spans="1:17" s="64" customFormat="1" ht="15.75" hidden="1" x14ac:dyDescent="0.25">
      <c r="A233" s="84" t="s">
        <v>148</v>
      </c>
      <c r="B233" s="21">
        <v>1.3</v>
      </c>
      <c r="C233" s="60"/>
      <c r="D233" s="60"/>
      <c r="E233" s="60"/>
      <c r="F233" s="60"/>
      <c r="G233" s="60"/>
      <c r="H233" s="60"/>
      <c r="I233" s="60"/>
      <c r="J233" s="60"/>
      <c r="K233" s="60"/>
      <c r="L233" s="60"/>
      <c r="M233" s="60"/>
      <c r="N233" s="60"/>
      <c r="O233" s="59">
        <f>COUNTA(C233:N233)</f>
        <v>0</v>
      </c>
      <c r="P233" s="65" t="s">
        <v>145</v>
      </c>
    </row>
    <row r="234" spans="1:17" s="64" customFormat="1" ht="15.75" hidden="1" x14ac:dyDescent="0.25">
      <c r="A234" s="84" t="s">
        <v>148</v>
      </c>
      <c r="B234" s="21" t="s">
        <v>144</v>
      </c>
      <c r="C234" s="60"/>
      <c r="D234" s="60"/>
      <c r="E234" s="60"/>
      <c r="F234" s="60"/>
      <c r="G234" s="60"/>
      <c r="H234" s="60"/>
      <c r="I234" s="60"/>
      <c r="J234" s="60"/>
      <c r="K234" s="60"/>
      <c r="L234" s="60"/>
      <c r="M234" s="60"/>
      <c r="N234" s="60"/>
      <c r="O234" s="59">
        <f>COUNTA(C234:N234)</f>
        <v>0</v>
      </c>
      <c r="P234" s="65"/>
    </row>
    <row r="235" spans="1:17" s="64" customFormat="1" ht="15.75" hidden="1" x14ac:dyDescent="0.25">
      <c r="A235" s="84" t="s">
        <v>148</v>
      </c>
      <c r="B235" s="21">
        <v>1.4</v>
      </c>
      <c r="C235" s="60"/>
      <c r="D235" s="60"/>
      <c r="E235" s="60"/>
      <c r="F235" s="60"/>
      <c r="G235" s="60"/>
      <c r="H235" s="60"/>
      <c r="I235" s="60"/>
      <c r="J235" s="60"/>
      <c r="K235" s="60"/>
      <c r="L235" s="60"/>
      <c r="M235" s="60"/>
      <c r="N235" s="60"/>
      <c r="O235" s="59">
        <f>COUNTA(C235:N235)</f>
        <v>0</v>
      </c>
      <c r="P235" s="65"/>
    </row>
    <row r="236" spans="1:17" s="64" customFormat="1" ht="15.75" hidden="1" x14ac:dyDescent="0.25">
      <c r="A236" s="84" t="s">
        <v>148</v>
      </c>
      <c r="B236" s="21">
        <v>1.5</v>
      </c>
      <c r="C236" s="60"/>
      <c r="D236" s="60"/>
      <c r="E236" s="60"/>
      <c r="F236" s="60"/>
      <c r="G236" s="60"/>
      <c r="H236" s="60"/>
      <c r="I236" s="60"/>
      <c r="J236" s="60"/>
      <c r="K236" s="60"/>
      <c r="L236" s="60"/>
      <c r="M236" s="60"/>
      <c r="N236" s="60"/>
      <c r="O236" s="59">
        <f>COUNTA(C236:N236)</f>
        <v>0</v>
      </c>
      <c r="P236" s="65"/>
    </row>
    <row r="237" spans="1:17" s="64" customFormat="1" ht="15.75" hidden="1" x14ac:dyDescent="0.25">
      <c r="A237" s="84" t="s">
        <v>148</v>
      </c>
      <c r="B237" s="21">
        <v>1.6</v>
      </c>
      <c r="C237" s="60"/>
      <c r="D237" s="60"/>
      <c r="E237" s="60"/>
      <c r="F237" s="60"/>
      <c r="G237" s="60"/>
      <c r="H237" s="60"/>
      <c r="I237" s="60"/>
      <c r="J237" s="60"/>
      <c r="K237" s="60"/>
      <c r="L237" s="60"/>
      <c r="M237" s="60"/>
      <c r="N237" s="60"/>
      <c r="O237" s="59">
        <f>COUNTA(C237:N237)</f>
        <v>0</v>
      </c>
      <c r="P237" s="65"/>
    </row>
    <row r="238" spans="1:17" s="64" customFormat="1" ht="15.75" hidden="1" x14ac:dyDescent="0.25">
      <c r="A238" s="84" t="s">
        <v>148</v>
      </c>
      <c r="B238" s="21">
        <v>1.7</v>
      </c>
      <c r="C238" s="60"/>
      <c r="D238" s="60"/>
      <c r="E238" s="60"/>
      <c r="F238" s="60"/>
      <c r="G238" s="60"/>
      <c r="H238" s="60"/>
      <c r="I238" s="60"/>
      <c r="J238" s="60"/>
      <c r="K238" s="60"/>
      <c r="L238" s="60"/>
      <c r="M238" s="60"/>
      <c r="N238" s="60"/>
      <c r="O238" s="59">
        <f>COUNTA(C238:N238)</f>
        <v>0</v>
      </c>
      <c r="P238" s="65"/>
    </row>
    <row r="239" spans="1:17" s="64" customFormat="1" ht="15.75" hidden="1" x14ac:dyDescent="0.25">
      <c r="A239" s="84" t="s">
        <v>148</v>
      </c>
      <c r="B239" s="21">
        <v>1.8</v>
      </c>
      <c r="C239" s="60"/>
      <c r="D239" s="60"/>
      <c r="E239" s="60"/>
      <c r="F239" s="60"/>
      <c r="G239" s="60"/>
      <c r="H239" s="60"/>
      <c r="I239" s="60"/>
      <c r="J239" s="60"/>
      <c r="K239" s="60"/>
      <c r="L239" s="60"/>
      <c r="M239" s="60"/>
      <c r="N239" s="60"/>
      <c r="O239" s="59">
        <f>COUNTA(C239:N239)</f>
        <v>0</v>
      </c>
      <c r="P239" s="65"/>
    </row>
    <row r="240" spans="1:17" s="64" customFormat="1" ht="15.75" hidden="1" x14ac:dyDescent="0.25">
      <c r="A240" s="84" t="s">
        <v>148</v>
      </c>
      <c r="B240" s="21">
        <v>1.9</v>
      </c>
      <c r="C240" s="60"/>
      <c r="D240" s="60"/>
      <c r="E240" s="60"/>
      <c r="F240" s="60"/>
      <c r="G240" s="60"/>
      <c r="H240" s="60"/>
      <c r="I240" s="60"/>
      <c r="J240" s="60"/>
      <c r="K240" s="60"/>
      <c r="L240" s="60"/>
      <c r="M240" s="60"/>
      <c r="N240" s="60"/>
      <c r="O240" s="59">
        <f>COUNTA(C240:N240)</f>
        <v>0</v>
      </c>
      <c r="P240" s="65"/>
    </row>
    <row r="241" spans="1:16" s="64" customFormat="1" ht="15.75" hidden="1" x14ac:dyDescent="0.25">
      <c r="A241" s="84" t="s">
        <v>148</v>
      </c>
      <c r="B241" s="21">
        <v>2</v>
      </c>
      <c r="C241" s="60"/>
      <c r="D241" s="60"/>
      <c r="E241" s="60"/>
      <c r="F241" s="60"/>
      <c r="G241" s="60"/>
      <c r="H241" s="60"/>
      <c r="I241" s="60"/>
      <c r="J241" s="60"/>
      <c r="K241" s="60"/>
      <c r="L241" s="60"/>
      <c r="M241" s="60"/>
      <c r="N241" s="60"/>
      <c r="O241" s="59">
        <f>COUNTA(C241:N241)</f>
        <v>0</v>
      </c>
      <c r="P241" s="65"/>
    </row>
    <row r="242" spans="1:16" s="64" customFormat="1" ht="15.75" hidden="1" x14ac:dyDescent="0.25">
      <c r="A242" s="84" t="s">
        <v>148</v>
      </c>
      <c r="B242" s="21">
        <v>2.1</v>
      </c>
      <c r="C242" s="60"/>
      <c r="D242" s="60"/>
      <c r="E242" s="60"/>
      <c r="F242" s="60"/>
      <c r="G242" s="60"/>
      <c r="H242" s="60"/>
      <c r="I242" s="60"/>
      <c r="J242" s="60"/>
      <c r="K242" s="60"/>
      <c r="L242" s="60"/>
      <c r="M242" s="60"/>
      <c r="N242" s="60"/>
      <c r="O242" s="59">
        <f>COUNTA(C242:N242)</f>
        <v>0</v>
      </c>
      <c r="P242" s="65"/>
    </row>
    <row r="243" spans="1:16" s="64" customFormat="1" ht="15.75" hidden="1" x14ac:dyDescent="0.25">
      <c r="A243" s="84" t="s">
        <v>148</v>
      </c>
      <c r="B243" s="21">
        <v>2.2000000000000002</v>
      </c>
      <c r="C243" s="60"/>
      <c r="D243" s="60"/>
      <c r="E243" s="60"/>
      <c r="F243" s="60"/>
      <c r="G243" s="60"/>
      <c r="H243" s="60"/>
      <c r="I243" s="60"/>
      <c r="J243" s="60"/>
      <c r="K243" s="60"/>
      <c r="L243" s="60"/>
      <c r="M243" s="60"/>
      <c r="N243" s="60"/>
      <c r="O243" s="59">
        <f>COUNTA(C243:N243)</f>
        <v>0</v>
      </c>
      <c r="P243" s="65"/>
    </row>
    <row r="244" spans="1:16" s="64" customFormat="1" ht="15.75" hidden="1" x14ac:dyDescent="0.25">
      <c r="A244" s="84" t="s">
        <v>148</v>
      </c>
      <c r="B244" s="21">
        <v>2.2999999999999998</v>
      </c>
      <c r="C244" s="60"/>
      <c r="D244" s="60"/>
      <c r="E244" s="60"/>
      <c r="F244" s="60"/>
      <c r="G244" s="60"/>
      <c r="H244" s="60"/>
      <c r="I244" s="60"/>
      <c r="J244" s="60"/>
      <c r="K244" s="60"/>
      <c r="L244" s="60"/>
      <c r="M244" s="60"/>
      <c r="N244" s="60"/>
      <c r="O244" s="59">
        <f>COUNTA(C244:N244)</f>
        <v>0</v>
      </c>
      <c r="P244" s="65"/>
    </row>
    <row r="245" spans="1:16" s="64" customFormat="1" ht="15.75" hidden="1" x14ac:dyDescent="0.25">
      <c r="A245" s="84" t="s">
        <v>148</v>
      </c>
      <c r="B245" s="21">
        <v>2.4</v>
      </c>
      <c r="C245" s="60"/>
      <c r="D245" s="60"/>
      <c r="E245" s="60"/>
      <c r="F245" s="60"/>
      <c r="G245" s="60"/>
      <c r="H245" s="60"/>
      <c r="I245" s="60"/>
      <c r="J245" s="60"/>
      <c r="K245" s="60"/>
      <c r="L245" s="60"/>
      <c r="M245" s="60"/>
      <c r="N245" s="60"/>
      <c r="O245" s="59">
        <f>COUNTA(C245:N245)</f>
        <v>0</v>
      </c>
      <c r="P245" s="65"/>
    </row>
    <row r="246" spans="1:16" s="64" customFormat="1" ht="15.75" hidden="1" x14ac:dyDescent="0.25">
      <c r="A246" s="84" t="s">
        <v>148</v>
      </c>
      <c r="B246" s="21">
        <v>2.5</v>
      </c>
      <c r="C246" s="60"/>
      <c r="D246" s="60"/>
      <c r="E246" s="60"/>
      <c r="F246" s="60"/>
      <c r="G246" s="60"/>
      <c r="H246" s="60"/>
      <c r="I246" s="60"/>
      <c r="J246" s="60"/>
      <c r="K246" s="60"/>
      <c r="L246" s="60"/>
      <c r="M246" s="60"/>
      <c r="N246" s="60"/>
      <c r="O246" s="59">
        <f>COUNTA(C246:N246)</f>
        <v>0</v>
      </c>
      <c r="P246" s="65"/>
    </row>
    <row r="247" spans="1:16" s="64" customFormat="1" ht="15.75" hidden="1" x14ac:dyDescent="0.25">
      <c r="A247" s="84" t="s">
        <v>148</v>
      </c>
      <c r="B247" s="21">
        <v>2.6</v>
      </c>
      <c r="C247" s="60"/>
      <c r="D247" s="60"/>
      <c r="E247" s="60"/>
      <c r="F247" s="60"/>
      <c r="G247" s="60"/>
      <c r="H247" s="60"/>
      <c r="I247" s="60"/>
      <c r="J247" s="60"/>
      <c r="K247" s="60"/>
      <c r="L247" s="60"/>
      <c r="M247" s="60"/>
      <c r="N247" s="60"/>
      <c r="O247" s="59">
        <f>COUNTA(C247:N247)</f>
        <v>0</v>
      </c>
      <c r="P247" s="65"/>
    </row>
    <row r="248" spans="1:16" s="64" customFormat="1" ht="15.75" hidden="1" x14ac:dyDescent="0.25">
      <c r="A248" s="84" t="s">
        <v>148</v>
      </c>
      <c r="B248" s="21">
        <v>2.7</v>
      </c>
      <c r="C248" s="60"/>
      <c r="D248" s="60"/>
      <c r="E248" s="60"/>
      <c r="F248" s="60"/>
      <c r="G248" s="60"/>
      <c r="H248" s="60"/>
      <c r="I248" s="60"/>
      <c r="J248" s="60"/>
      <c r="K248" s="60"/>
      <c r="L248" s="60"/>
      <c r="M248" s="60"/>
      <c r="N248" s="60"/>
      <c r="O248" s="59">
        <f>COUNTA(C248:N248)</f>
        <v>0</v>
      </c>
      <c r="P248" s="65"/>
    </row>
    <row r="249" spans="1:16" s="64" customFormat="1" ht="15.75" hidden="1" x14ac:dyDescent="0.25">
      <c r="A249" s="84" t="s">
        <v>148</v>
      </c>
      <c r="B249" s="21">
        <v>2.8</v>
      </c>
      <c r="C249" s="60"/>
      <c r="D249" s="60"/>
      <c r="E249" s="60"/>
      <c r="F249" s="60"/>
      <c r="G249" s="60"/>
      <c r="H249" s="60"/>
      <c r="I249" s="60"/>
      <c r="J249" s="60"/>
      <c r="K249" s="60"/>
      <c r="L249" s="60"/>
      <c r="M249" s="60"/>
      <c r="N249" s="60"/>
      <c r="O249" s="59">
        <f>COUNTA(C249:N249)</f>
        <v>0</v>
      </c>
      <c r="P249" s="65"/>
    </row>
    <row r="250" spans="1:16" s="64" customFormat="1" ht="15.75" hidden="1" x14ac:dyDescent="0.25">
      <c r="A250" s="84" t="s">
        <v>148</v>
      </c>
      <c r="B250" s="21">
        <v>2.9</v>
      </c>
      <c r="C250" s="60"/>
      <c r="D250" s="60"/>
      <c r="E250" s="60"/>
      <c r="F250" s="60"/>
      <c r="G250" s="60"/>
      <c r="H250" s="60"/>
      <c r="I250" s="60"/>
      <c r="J250" s="60"/>
      <c r="K250" s="60"/>
      <c r="L250" s="60"/>
      <c r="M250" s="60"/>
      <c r="N250" s="60"/>
      <c r="O250" s="59">
        <f>COUNTA(C250:N250)</f>
        <v>0</v>
      </c>
      <c r="P250" s="65"/>
    </row>
    <row r="251" spans="1:16" s="64" customFormat="1" ht="15.75" hidden="1" x14ac:dyDescent="0.25">
      <c r="A251" s="84" t="s">
        <v>148</v>
      </c>
      <c r="B251" s="22">
        <v>2.1</v>
      </c>
      <c r="C251" s="60"/>
      <c r="D251" s="60"/>
      <c r="E251" s="60"/>
      <c r="F251" s="60"/>
      <c r="G251" s="60"/>
      <c r="H251" s="60"/>
      <c r="I251" s="60"/>
      <c r="J251" s="60"/>
      <c r="K251" s="60"/>
      <c r="L251" s="60"/>
      <c r="M251" s="60"/>
      <c r="N251" s="60"/>
      <c r="O251" s="59">
        <f>COUNTA(C251:N251)</f>
        <v>0</v>
      </c>
      <c r="P251" s="65"/>
    </row>
    <row r="252" spans="1:16" s="64" customFormat="1" ht="15.75" hidden="1" x14ac:dyDescent="0.25">
      <c r="A252" s="84" t="s">
        <v>148</v>
      </c>
      <c r="B252" s="21">
        <v>2.11</v>
      </c>
      <c r="C252" s="60"/>
      <c r="D252" s="60"/>
      <c r="E252" s="60"/>
      <c r="F252" s="60"/>
      <c r="G252" s="60"/>
      <c r="H252" s="60"/>
      <c r="I252" s="60"/>
      <c r="J252" s="60"/>
      <c r="K252" s="60"/>
      <c r="L252" s="60"/>
      <c r="M252" s="60"/>
      <c r="N252" s="60"/>
      <c r="O252" s="59">
        <f>COUNTA(C252:N252)</f>
        <v>0</v>
      </c>
      <c r="P252" s="65"/>
    </row>
    <row r="253" spans="1:16" s="64" customFormat="1" ht="15.75" hidden="1" x14ac:dyDescent="0.25">
      <c r="A253" s="84" t="s">
        <v>148</v>
      </c>
      <c r="B253" s="21">
        <v>2.12</v>
      </c>
      <c r="C253" s="60"/>
      <c r="D253" s="60"/>
      <c r="E253" s="60"/>
      <c r="F253" s="60"/>
      <c r="G253" s="60"/>
      <c r="H253" s="60"/>
      <c r="I253" s="60"/>
      <c r="J253" s="60"/>
      <c r="K253" s="60"/>
      <c r="L253" s="60"/>
      <c r="M253" s="60"/>
      <c r="N253" s="60"/>
      <c r="O253" s="59">
        <f>COUNTA(C253:N253)</f>
        <v>0</v>
      </c>
      <c r="P253" s="65"/>
    </row>
    <row r="254" spans="1:16" s="64" customFormat="1" ht="15.75" hidden="1" x14ac:dyDescent="0.25">
      <c r="A254" s="84" t="s">
        <v>148</v>
      </c>
      <c r="B254" s="21">
        <v>2.13</v>
      </c>
      <c r="C254" s="60"/>
      <c r="D254" s="60"/>
      <c r="E254" s="60"/>
      <c r="F254" s="60"/>
      <c r="G254" s="60"/>
      <c r="H254" s="60"/>
      <c r="I254" s="60"/>
      <c r="J254" s="60"/>
      <c r="K254" s="60"/>
      <c r="L254" s="60"/>
      <c r="M254" s="60"/>
      <c r="N254" s="60"/>
      <c r="O254" s="59">
        <f>COUNTA(C254:N254)</f>
        <v>0</v>
      </c>
      <c r="P254" s="65"/>
    </row>
    <row r="255" spans="1:16" s="64" customFormat="1" ht="15.75" hidden="1" x14ac:dyDescent="0.25">
      <c r="A255" s="84" t="s">
        <v>148</v>
      </c>
      <c r="B255" s="21">
        <v>2.14</v>
      </c>
      <c r="C255" s="60"/>
      <c r="D255" s="60"/>
      <c r="E255" s="60"/>
      <c r="F255" s="60"/>
      <c r="G255" s="60"/>
      <c r="H255" s="60"/>
      <c r="I255" s="60"/>
      <c r="J255" s="60"/>
      <c r="K255" s="60"/>
      <c r="L255" s="60"/>
      <c r="M255" s="60"/>
      <c r="N255" s="60"/>
      <c r="O255" s="59">
        <f>COUNTA(C255:N255)</f>
        <v>0</v>
      </c>
      <c r="P255" s="65"/>
    </row>
    <row r="256" spans="1:16" s="64" customFormat="1" ht="15.75" hidden="1" x14ac:dyDescent="0.25">
      <c r="A256" s="84" t="s">
        <v>148</v>
      </c>
      <c r="B256" s="21">
        <v>2.15</v>
      </c>
      <c r="C256" s="60"/>
      <c r="D256" s="60"/>
      <c r="E256" s="60"/>
      <c r="F256" s="60"/>
      <c r="G256" s="60"/>
      <c r="H256" s="60"/>
      <c r="I256" s="60"/>
      <c r="J256" s="60"/>
      <c r="K256" s="60"/>
      <c r="L256" s="60"/>
      <c r="M256" s="60"/>
      <c r="N256" s="60"/>
      <c r="O256" s="59">
        <f>COUNTA(C256:N256)</f>
        <v>0</v>
      </c>
      <c r="P256" s="65"/>
    </row>
    <row r="257" spans="1:17" s="64" customFormat="1" ht="15" x14ac:dyDescent="0.25">
      <c r="A257" s="83" t="s">
        <v>148</v>
      </c>
      <c r="B257" s="73">
        <v>2.16</v>
      </c>
      <c r="C257" s="56"/>
      <c r="D257" s="56"/>
      <c r="E257" s="56"/>
      <c r="F257" s="56"/>
      <c r="G257" s="56"/>
      <c r="H257" s="56"/>
      <c r="I257" s="56"/>
      <c r="J257" s="56"/>
      <c r="K257" s="56" t="s">
        <v>131</v>
      </c>
      <c r="L257" s="56"/>
      <c r="M257" s="56"/>
      <c r="N257" s="56"/>
      <c r="O257" s="55">
        <f>COUNTA(C257:N257)</f>
        <v>1</v>
      </c>
      <c r="P257" s="72"/>
      <c r="Q257" s="71"/>
    </row>
    <row r="258" spans="1:17" s="64" customFormat="1" ht="15.75" hidden="1" x14ac:dyDescent="0.25">
      <c r="A258" s="84" t="s">
        <v>148</v>
      </c>
      <c r="B258" s="21">
        <v>2.17</v>
      </c>
      <c r="C258" s="60"/>
      <c r="D258" s="60"/>
      <c r="E258" s="60"/>
      <c r="F258" s="60"/>
      <c r="G258" s="60"/>
      <c r="H258" s="60"/>
      <c r="I258" s="60"/>
      <c r="J258" s="60"/>
      <c r="K258" s="60"/>
      <c r="L258" s="60"/>
      <c r="M258" s="60"/>
      <c r="N258" s="60"/>
      <c r="O258" s="59">
        <f>COUNTA(C258:N258)</f>
        <v>0</v>
      </c>
      <c r="P258" s="65"/>
    </row>
    <row r="259" spans="1:17" s="64" customFormat="1" ht="15.75" hidden="1" x14ac:dyDescent="0.25">
      <c r="A259" s="84" t="s">
        <v>148</v>
      </c>
      <c r="B259" s="21">
        <v>2.1800000000000002</v>
      </c>
      <c r="C259" s="60"/>
      <c r="D259" s="60"/>
      <c r="E259" s="60"/>
      <c r="F259" s="60"/>
      <c r="G259" s="60"/>
      <c r="H259" s="60"/>
      <c r="I259" s="60"/>
      <c r="J259" s="60"/>
      <c r="K259" s="60"/>
      <c r="L259" s="60"/>
      <c r="M259" s="60"/>
      <c r="N259" s="60"/>
      <c r="O259" s="59">
        <f>COUNTA(C259:N259)</f>
        <v>0</v>
      </c>
      <c r="P259" s="65"/>
    </row>
    <row r="260" spans="1:17" s="64" customFormat="1" ht="15.75" hidden="1" x14ac:dyDescent="0.25">
      <c r="A260" s="84" t="s">
        <v>148</v>
      </c>
      <c r="B260" s="21">
        <v>2.19</v>
      </c>
      <c r="C260" s="60"/>
      <c r="D260" s="60"/>
      <c r="E260" s="60"/>
      <c r="F260" s="60"/>
      <c r="G260" s="60"/>
      <c r="H260" s="60"/>
      <c r="I260" s="60"/>
      <c r="J260" s="60"/>
      <c r="K260" s="60"/>
      <c r="L260" s="60"/>
      <c r="M260" s="60"/>
      <c r="N260" s="60"/>
      <c r="O260" s="59">
        <f>COUNTA(C260:N260)</f>
        <v>0</v>
      </c>
      <c r="P260" s="65"/>
    </row>
    <row r="261" spans="1:17" s="64" customFormat="1" ht="15.75" hidden="1" x14ac:dyDescent="0.25">
      <c r="A261" s="84" t="s">
        <v>148</v>
      </c>
      <c r="B261" s="21">
        <v>3</v>
      </c>
      <c r="C261" s="60"/>
      <c r="D261" s="60"/>
      <c r="E261" s="60"/>
      <c r="F261" s="60"/>
      <c r="G261" s="60"/>
      <c r="H261" s="60"/>
      <c r="I261" s="60"/>
      <c r="J261" s="60"/>
      <c r="K261" s="60"/>
      <c r="L261" s="60"/>
      <c r="M261" s="60"/>
      <c r="N261" s="60"/>
      <c r="O261" s="59">
        <f>COUNTA(C261:N261)</f>
        <v>0</v>
      </c>
      <c r="P261" s="65"/>
    </row>
    <row r="262" spans="1:17" s="64" customFormat="1" ht="15.75" hidden="1" x14ac:dyDescent="0.25">
      <c r="A262" s="84" t="s">
        <v>148</v>
      </c>
      <c r="B262" s="21">
        <v>3.1</v>
      </c>
      <c r="C262" s="60"/>
      <c r="D262" s="60"/>
      <c r="E262" s="60"/>
      <c r="F262" s="60"/>
      <c r="G262" s="60"/>
      <c r="H262" s="60"/>
      <c r="I262" s="60"/>
      <c r="J262" s="60"/>
      <c r="K262" s="60"/>
      <c r="L262" s="60"/>
      <c r="M262" s="60"/>
      <c r="N262" s="60"/>
      <c r="O262" s="59">
        <f>COUNTA(C262:N262)</f>
        <v>0</v>
      </c>
      <c r="P262" s="65"/>
    </row>
    <row r="263" spans="1:17" s="64" customFormat="1" ht="15.75" hidden="1" x14ac:dyDescent="0.25">
      <c r="A263" s="84" t="s">
        <v>148</v>
      </c>
      <c r="B263" s="21">
        <v>3.2</v>
      </c>
      <c r="C263" s="60"/>
      <c r="D263" s="60"/>
      <c r="E263" s="60"/>
      <c r="F263" s="60"/>
      <c r="G263" s="60"/>
      <c r="H263" s="60"/>
      <c r="I263" s="60"/>
      <c r="J263" s="60"/>
      <c r="K263" s="60"/>
      <c r="L263" s="60"/>
      <c r="M263" s="60"/>
      <c r="N263" s="60"/>
      <c r="O263" s="59">
        <f>COUNTA(C263:N263)</f>
        <v>0</v>
      </c>
      <c r="P263" s="65"/>
    </row>
    <row r="264" spans="1:17" s="64" customFormat="1" ht="15.75" hidden="1" x14ac:dyDescent="0.25">
      <c r="A264" s="84" t="s">
        <v>148</v>
      </c>
      <c r="B264" s="21">
        <v>3.3</v>
      </c>
      <c r="C264" s="60"/>
      <c r="D264" s="60"/>
      <c r="E264" s="60"/>
      <c r="F264" s="60"/>
      <c r="G264" s="60"/>
      <c r="H264" s="60"/>
      <c r="I264" s="60"/>
      <c r="J264" s="60"/>
      <c r="K264" s="60"/>
      <c r="L264" s="60"/>
      <c r="M264" s="60"/>
      <c r="N264" s="60"/>
      <c r="O264" s="59">
        <f>COUNTA(C264:N264)</f>
        <v>0</v>
      </c>
      <c r="P264" s="65"/>
    </row>
    <row r="265" spans="1:17" s="64" customFormat="1" ht="15.75" hidden="1" x14ac:dyDescent="0.25">
      <c r="A265" s="84" t="s">
        <v>148</v>
      </c>
      <c r="B265" s="21">
        <v>3.4</v>
      </c>
      <c r="C265" s="60"/>
      <c r="D265" s="60"/>
      <c r="E265" s="60"/>
      <c r="F265" s="60"/>
      <c r="G265" s="60"/>
      <c r="H265" s="60"/>
      <c r="I265" s="60"/>
      <c r="J265" s="60"/>
      <c r="K265" s="60"/>
      <c r="L265" s="60"/>
      <c r="M265" s="60"/>
      <c r="N265" s="60"/>
      <c r="O265" s="59">
        <f>COUNTA(C265:N265)</f>
        <v>0</v>
      </c>
      <c r="P265" s="65"/>
    </row>
    <row r="266" spans="1:17" s="64" customFormat="1" ht="15.75" hidden="1" x14ac:dyDescent="0.25">
      <c r="A266" s="84" t="s">
        <v>148</v>
      </c>
      <c r="B266" s="21">
        <v>3.5</v>
      </c>
      <c r="C266" s="60"/>
      <c r="D266" s="60"/>
      <c r="E266" s="60"/>
      <c r="F266" s="60"/>
      <c r="G266" s="60"/>
      <c r="H266" s="60"/>
      <c r="I266" s="60"/>
      <c r="J266" s="60"/>
      <c r="K266" s="60"/>
      <c r="L266" s="60"/>
      <c r="M266" s="60"/>
      <c r="N266" s="60"/>
      <c r="O266" s="59">
        <f>COUNTA(C266:N266)</f>
        <v>0</v>
      </c>
      <c r="P266" s="65"/>
    </row>
    <row r="267" spans="1:17" s="64" customFormat="1" ht="15.75" hidden="1" x14ac:dyDescent="0.25">
      <c r="A267" s="84" t="s">
        <v>148</v>
      </c>
      <c r="B267" s="21">
        <v>3.6</v>
      </c>
      <c r="C267" s="60"/>
      <c r="D267" s="60"/>
      <c r="E267" s="60"/>
      <c r="F267" s="60"/>
      <c r="G267" s="60"/>
      <c r="H267" s="60"/>
      <c r="I267" s="60"/>
      <c r="J267" s="60"/>
      <c r="K267" s="60"/>
      <c r="L267" s="60"/>
      <c r="M267" s="60"/>
      <c r="N267" s="60"/>
      <c r="O267" s="59">
        <f>COUNTA(C267:N267)</f>
        <v>0</v>
      </c>
      <c r="P267" s="65"/>
    </row>
    <row r="268" spans="1:17" s="64" customFormat="1" ht="15.75" hidden="1" x14ac:dyDescent="0.25">
      <c r="A268" s="84" t="s">
        <v>148</v>
      </c>
      <c r="B268" s="21">
        <v>3.7</v>
      </c>
      <c r="C268" s="60"/>
      <c r="D268" s="60"/>
      <c r="E268" s="60"/>
      <c r="F268" s="60"/>
      <c r="G268" s="60"/>
      <c r="H268" s="60"/>
      <c r="I268" s="60"/>
      <c r="J268" s="60"/>
      <c r="K268" s="60"/>
      <c r="L268" s="60"/>
      <c r="M268" s="60"/>
      <c r="N268" s="60"/>
      <c r="O268" s="59">
        <f>COUNTA(C268:N268)</f>
        <v>0</v>
      </c>
      <c r="P268" s="65"/>
    </row>
    <row r="269" spans="1:17" s="64" customFormat="1" ht="15.75" hidden="1" x14ac:dyDescent="0.25">
      <c r="A269" s="84" t="s">
        <v>148</v>
      </c>
      <c r="B269" s="21">
        <v>4</v>
      </c>
      <c r="C269" s="60"/>
      <c r="D269" s="60"/>
      <c r="E269" s="60"/>
      <c r="F269" s="60"/>
      <c r="G269" s="60"/>
      <c r="H269" s="60"/>
      <c r="I269" s="60"/>
      <c r="J269" s="60"/>
      <c r="K269" s="60"/>
      <c r="L269" s="60"/>
      <c r="M269" s="60"/>
      <c r="N269" s="60"/>
      <c r="O269" s="59">
        <f>COUNTA(C269:N269)</f>
        <v>0</v>
      </c>
      <c r="P269" s="65"/>
    </row>
    <row r="270" spans="1:17" s="64" customFormat="1" ht="15.75" hidden="1" x14ac:dyDescent="0.25">
      <c r="A270" s="84" t="s">
        <v>148</v>
      </c>
      <c r="B270" s="21">
        <v>4.0999999999999996</v>
      </c>
      <c r="C270" s="60"/>
      <c r="D270" s="60"/>
      <c r="E270" s="60"/>
      <c r="F270" s="60"/>
      <c r="G270" s="60"/>
      <c r="H270" s="60"/>
      <c r="I270" s="60"/>
      <c r="J270" s="60"/>
      <c r="K270" s="60"/>
      <c r="L270" s="60"/>
      <c r="M270" s="60"/>
      <c r="N270" s="60"/>
      <c r="O270" s="59">
        <f>COUNTA(C270:N270)</f>
        <v>0</v>
      </c>
      <c r="P270" s="65"/>
    </row>
    <row r="271" spans="1:17" s="64" customFormat="1" ht="15.75" hidden="1" x14ac:dyDescent="0.25">
      <c r="A271" s="84" t="s">
        <v>148</v>
      </c>
      <c r="B271" s="21">
        <v>5</v>
      </c>
      <c r="C271" s="60"/>
      <c r="D271" s="60"/>
      <c r="E271" s="60"/>
      <c r="F271" s="60"/>
      <c r="G271" s="60"/>
      <c r="H271" s="60"/>
      <c r="I271" s="60"/>
      <c r="J271" s="60"/>
      <c r="K271" s="60"/>
      <c r="L271" s="60"/>
      <c r="M271" s="60"/>
      <c r="N271" s="60"/>
      <c r="O271" s="59">
        <f>COUNTA(C271:N271)</f>
        <v>0</v>
      </c>
      <c r="P271" s="65"/>
    </row>
    <row r="272" spans="1:17" s="64" customFormat="1" ht="15.75" hidden="1" x14ac:dyDescent="0.25">
      <c r="A272" s="84" t="s">
        <v>148</v>
      </c>
      <c r="B272" s="21">
        <v>5.0999999999999996</v>
      </c>
      <c r="C272" s="60"/>
      <c r="D272" s="60"/>
      <c r="E272" s="60"/>
      <c r="F272" s="60"/>
      <c r="G272" s="60"/>
      <c r="H272" s="60"/>
      <c r="I272" s="60"/>
      <c r="J272" s="60"/>
      <c r="K272" s="60"/>
      <c r="L272" s="60"/>
      <c r="M272" s="60"/>
      <c r="N272" s="60"/>
      <c r="O272" s="59">
        <f>COUNTA(C272:N272)</f>
        <v>0</v>
      </c>
      <c r="P272" s="65"/>
    </row>
    <row r="273" spans="1:16" s="64" customFormat="1" ht="15.75" hidden="1" x14ac:dyDescent="0.25">
      <c r="A273" s="84" t="s">
        <v>148</v>
      </c>
      <c r="B273" s="21">
        <v>6</v>
      </c>
      <c r="C273" s="60"/>
      <c r="D273" s="60"/>
      <c r="E273" s="60"/>
      <c r="F273" s="60"/>
      <c r="G273" s="60"/>
      <c r="H273" s="60"/>
      <c r="I273" s="60"/>
      <c r="J273" s="60"/>
      <c r="K273" s="60"/>
      <c r="L273" s="60"/>
      <c r="M273" s="60"/>
      <c r="N273" s="60"/>
      <c r="O273" s="59">
        <f>COUNTA(C273:N273)</f>
        <v>0</v>
      </c>
      <c r="P273" s="65"/>
    </row>
    <row r="274" spans="1:16" s="64" customFormat="1" ht="15.75" hidden="1" x14ac:dyDescent="0.25">
      <c r="A274" s="84" t="s">
        <v>148</v>
      </c>
      <c r="B274" s="21">
        <v>6.1</v>
      </c>
      <c r="C274" s="60"/>
      <c r="D274" s="60"/>
      <c r="E274" s="60"/>
      <c r="F274" s="60"/>
      <c r="G274" s="60"/>
      <c r="H274" s="60"/>
      <c r="I274" s="60"/>
      <c r="J274" s="60"/>
      <c r="K274" s="60"/>
      <c r="L274" s="60"/>
      <c r="M274" s="60"/>
      <c r="N274" s="60"/>
      <c r="O274" s="59">
        <f>COUNTA(C274:N274)</f>
        <v>0</v>
      </c>
      <c r="P274" s="65"/>
    </row>
    <row r="275" spans="1:16" s="64" customFormat="1" ht="15.75" hidden="1" x14ac:dyDescent="0.25">
      <c r="A275" s="84" t="s">
        <v>148</v>
      </c>
      <c r="B275" s="21">
        <v>6.2</v>
      </c>
      <c r="C275" s="60"/>
      <c r="D275" s="60"/>
      <c r="E275" s="60"/>
      <c r="F275" s="60"/>
      <c r="G275" s="60"/>
      <c r="H275" s="60"/>
      <c r="I275" s="60"/>
      <c r="J275" s="60"/>
      <c r="K275" s="60"/>
      <c r="L275" s="60"/>
      <c r="M275" s="60"/>
      <c r="N275" s="60"/>
      <c r="O275" s="59">
        <f>COUNTA(C275:N275)</f>
        <v>0</v>
      </c>
      <c r="P275" s="65"/>
    </row>
    <row r="276" spans="1:16" s="64" customFormat="1" ht="15.75" hidden="1" x14ac:dyDescent="0.25">
      <c r="A276" s="84" t="s">
        <v>148</v>
      </c>
      <c r="B276" s="21">
        <v>6.3</v>
      </c>
      <c r="C276" s="60"/>
      <c r="D276" s="60"/>
      <c r="E276" s="60"/>
      <c r="F276" s="60"/>
      <c r="G276" s="60"/>
      <c r="H276" s="60"/>
      <c r="I276" s="60"/>
      <c r="J276" s="60"/>
      <c r="K276" s="60"/>
      <c r="L276" s="60"/>
      <c r="M276" s="60"/>
      <c r="N276" s="60"/>
      <c r="O276" s="59">
        <f>COUNTA(C276:N276)</f>
        <v>0</v>
      </c>
      <c r="P276" s="65"/>
    </row>
    <row r="277" spans="1:16" s="64" customFormat="1" ht="15.75" hidden="1" x14ac:dyDescent="0.25">
      <c r="A277" s="84" t="s">
        <v>148</v>
      </c>
      <c r="B277" s="21">
        <v>7</v>
      </c>
      <c r="C277" s="60"/>
      <c r="D277" s="60"/>
      <c r="E277" s="60"/>
      <c r="F277" s="60"/>
      <c r="G277" s="60"/>
      <c r="H277" s="60"/>
      <c r="I277" s="60"/>
      <c r="J277" s="60"/>
      <c r="K277" s="60"/>
      <c r="L277" s="60"/>
      <c r="M277" s="60"/>
      <c r="N277" s="60"/>
      <c r="O277" s="59">
        <f>COUNTA(C277:N277)</f>
        <v>0</v>
      </c>
      <c r="P277" s="65"/>
    </row>
    <row r="278" spans="1:16" s="64" customFormat="1" ht="15.75" hidden="1" x14ac:dyDescent="0.25">
      <c r="A278" s="84" t="s">
        <v>148</v>
      </c>
      <c r="B278" s="21">
        <v>7.1</v>
      </c>
      <c r="C278" s="60"/>
      <c r="D278" s="60"/>
      <c r="E278" s="60"/>
      <c r="F278" s="60"/>
      <c r="G278" s="60"/>
      <c r="H278" s="60"/>
      <c r="I278" s="60"/>
      <c r="J278" s="60"/>
      <c r="K278" s="60"/>
      <c r="L278" s="60"/>
      <c r="M278" s="60"/>
      <c r="N278" s="60"/>
      <c r="O278" s="59">
        <f>COUNTA(C278:N278)</f>
        <v>0</v>
      </c>
      <c r="P278" s="65"/>
    </row>
    <row r="279" spans="1:16" s="64" customFormat="1" ht="15.75" hidden="1" x14ac:dyDescent="0.25">
      <c r="A279" s="84" t="s">
        <v>148</v>
      </c>
      <c r="B279" s="21">
        <v>8</v>
      </c>
      <c r="C279" s="60"/>
      <c r="D279" s="60"/>
      <c r="E279" s="60"/>
      <c r="F279" s="60"/>
      <c r="G279" s="60"/>
      <c r="H279" s="60"/>
      <c r="I279" s="60"/>
      <c r="J279" s="60"/>
      <c r="K279" s="60"/>
      <c r="L279" s="60"/>
      <c r="M279" s="60"/>
      <c r="N279" s="60"/>
      <c r="O279" s="59">
        <f>COUNTA(C279:N279)</f>
        <v>0</v>
      </c>
      <c r="P279" s="65"/>
    </row>
    <row r="280" spans="1:16" s="64" customFormat="1" ht="15.75" hidden="1" x14ac:dyDescent="0.25">
      <c r="A280" s="84" t="s">
        <v>148</v>
      </c>
      <c r="B280" s="21">
        <v>8.1</v>
      </c>
      <c r="C280" s="60"/>
      <c r="D280" s="60"/>
      <c r="E280" s="60"/>
      <c r="F280" s="60"/>
      <c r="G280" s="60"/>
      <c r="H280" s="60"/>
      <c r="I280" s="60"/>
      <c r="J280" s="60"/>
      <c r="K280" s="60"/>
      <c r="L280" s="60"/>
      <c r="M280" s="60"/>
      <c r="N280" s="60"/>
      <c r="O280" s="59">
        <f>COUNTA(C280:N280)</f>
        <v>0</v>
      </c>
      <c r="P280" s="65"/>
    </row>
    <row r="281" spans="1:16" s="64" customFormat="1" ht="15.75" hidden="1" x14ac:dyDescent="0.25">
      <c r="A281" s="84" t="s">
        <v>148</v>
      </c>
      <c r="B281" s="21">
        <v>8.1999999999999993</v>
      </c>
      <c r="C281" s="60"/>
      <c r="D281" s="60"/>
      <c r="E281" s="60"/>
      <c r="F281" s="60"/>
      <c r="G281" s="60"/>
      <c r="H281" s="60"/>
      <c r="I281" s="60"/>
      <c r="J281" s="60"/>
      <c r="K281" s="60"/>
      <c r="L281" s="60"/>
      <c r="M281" s="60"/>
      <c r="N281" s="60"/>
      <c r="O281" s="59">
        <f>COUNTA(C281:N281)</f>
        <v>0</v>
      </c>
      <c r="P281" s="65"/>
    </row>
    <row r="282" spans="1:16" s="64" customFormat="1" ht="15.75" hidden="1" x14ac:dyDescent="0.25">
      <c r="A282" s="84" t="s">
        <v>148</v>
      </c>
      <c r="B282" s="21">
        <v>8.3000000000000007</v>
      </c>
      <c r="C282" s="60"/>
      <c r="D282" s="60"/>
      <c r="E282" s="60"/>
      <c r="F282" s="60"/>
      <c r="G282" s="60"/>
      <c r="H282" s="60"/>
      <c r="I282" s="60"/>
      <c r="J282" s="60"/>
      <c r="K282" s="60"/>
      <c r="L282" s="60"/>
      <c r="M282" s="60"/>
      <c r="N282" s="60"/>
      <c r="O282" s="59">
        <f>COUNTA(C282:N282)</f>
        <v>0</v>
      </c>
      <c r="P282" s="65"/>
    </row>
    <row r="283" spans="1:16" s="64" customFormat="1" ht="15.75" hidden="1" x14ac:dyDescent="0.25">
      <c r="A283" s="84" t="s">
        <v>148</v>
      </c>
      <c r="B283" s="21">
        <v>8.4</v>
      </c>
      <c r="C283" s="60"/>
      <c r="D283" s="60"/>
      <c r="E283" s="60"/>
      <c r="F283" s="60"/>
      <c r="G283" s="60"/>
      <c r="H283" s="60"/>
      <c r="I283" s="60"/>
      <c r="J283" s="60"/>
      <c r="K283" s="60"/>
      <c r="L283" s="60"/>
      <c r="M283" s="60"/>
      <c r="N283" s="60"/>
      <c r="O283" s="59">
        <f>COUNTA(C283:N283)</f>
        <v>0</v>
      </c>
      <c r="P283" s="65"/>
    </row>
    <row r="284" spans="1:16" s="64" customFormat="1" ht="15.75" hidden="1" x14ac:dyDescent="0.25">
      <c r="A284" s="84" t="s">
        <v>148</v>
      </c>
      <c r="B284" s="21">
        <v>9</v>
      </c>
      <c r="C284" s="60"/>
      <c r="D284" s="60"/>
      <c r="E284" s="60"/>
      <c r="F284" s="60"/>
      <c r="G284" s="60"/>
      <c r="H284" s="60"/>
      <c r="I284" s="60"/>
      <c r="J284" s="60"/>
      <c r="K284" s="60"/>
      <c r="L284" s="60"/>
      <c r="M284" s="60"/>
      <c r="N284" s="60"/>
      <c r="O284" s="59">
        <f>COUNTA(C284:N284)</f>
        <v>0</v>
      </c>
      <c r="P284" s="65"/>
    </row>
    <row r="285" spans="1:16" s="64" customFormat="1" ht="15.75" hidden="1" x14ac:dyDescent="0.25">
      <c r="A285" s="84" t="s">
        <v>148</v>
      </c>
      <c r="B285" s="21">
        <v>9.1</v>
      </c>
      <c r="C285" s="60"/>
      <c r="D285" s="60"/>
      <c r="E285" s="60"/>
      <c r="F285" s="60"/>
      <c r="G285" s="60"/>
      <c r="H285" s="60"/>
      <c r="I285" s="60"/>
      <c r="J285" s="60"/>
      <c r="K285" s="60"/>
      <c r="L285" s="60"/>
      <c r="M285" s="60"/>
      <c r="N285" s="60"/>
      <c r="O285" s="59">
        <f>COUNTA(C285:N285)</f>
        <v>0</v>
      </c>
      <c r="P285" s="65"/>
    </row>
    <row r="286" spans="1:16" s="64" customFormat="1" ht="15.75" hidden="1" x14ac:dyDescent="0.25">
      <c r="A286" s="84" t="s">
        <v>148</v>
      </c>
      <c r="B286" s="21">
        <v>9.1999999999999993</v>
      </c>
      <c r="C286" s="60"/>
      <c r="D286" s="60"/>
      <c r="E286" s="60"/>
      <c r="F286" s="60"/>
      <c r="G286" s="60"/>
      <c r="H286" s="60"/>
      <c r="I286" s="60"/>
      <c r="J286" s="60"/>
      <c r="K286" s="60"/>
      <c r="L286" s="60"/>
      <c r="M286" s="60"/>
      <c r="N286" s="60"/>
      <c r="O286" s="59">
        <f>COUNTA(C286:N286)</f>
        <v>0</v>
      </c>
      <c r="P286" s="65"/>
    </row>
    <row r="287" spans="1:16" s="64" customFormat="1" ht="15.75" hidden="1" x14ac:dyDescent="0.25">
      <c r="A287" s="84" t="s">
        <v>148</v>
      </c>
      <c r="B287" s="21">
        <v>9.3000000000000007</v>
      </c>
      <c r="C287" s="60"/>
      <c r="D287" s="60"/>
      <c r="E287" s="60"/>
      <c r="F287" s="60"/>
      <c r="G287" s="60"/>
      <c r="H287" s="60"/>
      <c r="I287" s="60"/>
      <c r="J287" s="60"/>
      <c r="K287" s="60"/>
      <c r="L287" s="60"/>
      <c r="M287" s="60"/>
      <c r="N287" s="60"/>
      <c r="O287" s="59">
        <f>COUNTA(C287:N287)</f>
        <v>0</v>
      </c>
      <c r="P287" s="65"/>
    </row>
    <row r="288" spans="1:16" s="64" customFormat="1" ht="15.75" hidden="1" x14ac:dyDescent="0.25">
      <c r="A288" s="84" t="s">
        <v>148</v>
      </c>
      <c r="B288" s="21">
        <v>10</v>
      </c>
      <c r="C288" s="60"/>
      <c r="D288" s="60"/>
      <c r="E288" s="60"/>
      <c r="F288" s="60"/>
      <c r="G288" s="60"/>
      <c r="H288" s="60"/>
      <c r="I288" s="60"/>
      <c r="J288" s="60"/>
      <c r="K288" s="60"/>
      <c r="L288" s="60"/>
      <c r="M288" s="60"/>
      <c r="N288" s="60"/>
      <c r="O288" s="59">
        <f>COUNTA(C288:N288)</f>
        <v>0</v>
      </c>
      <c r="P288" s="65"/>
    </row>
    <row r="289" spans="1:16" s="64" customFormat="1" ht="15.75" hidden="1" x14ac:dyDescent="0.25">
      <c r="A289" s="84" t="s">
        <v>148</v>
      </c>
      <c r="B289" s="21">
        <v>10.1</v>
      </c>
      <c r="C289" s="60"/>
      <c r="D289" s="60"/>
      <c r="E289" s="60"/>
      <c r="F289" s="60"/>
      <c r="G289" s="60"/>
      <c r="H289" s="60"/>
      <c r="I289" s="60"/>
      <c r="J289" s="60"/>
      <c r="K289" s="60"/>
      <c r="L289" s="60"/>
      <c r="M289" s="60"/>
      <c r="N289" s="60"/>
      <c r="O289" s="59">
        <f>COUNTA(C289:N289)</f>
        <v>0</v>
      </c>
      <c r="P289" s="65"/>
    </row>
    <row r="290" spans="1:16" s="64" customFormat="1" ht="15.75" hidden="1" x14ac:dyDescent="0.25">
      <c r="A290" s="84" t="s">
        <v>148</v>
      </c>
      <c r="B290" s="21">
        <v>10.199999999999999</v>
      </c>
      <c r="C290" s="60"/>
      <c r="D290" s="60"/>
      <c r="E290" s="60"/>
      <c r="F290" s="60"/>
      <c r="G290" s="60"/>
      <c r="H290" s="60"/>
      <c r="I290" s="60"/>
      <c r="J290" s="60"/>
      <c r="K290" s="60"/>
      <c r="L290" s="60"/>
      <c r="M290" s="60"/>
      <c r="N290" s="60"/>
      <c r="O290" s="59">
        <f>COUNTA(C290:N290)</f>
        <v>0</v>
      </c>
      <c r="P290" s="65"/>
    </row>
    <row r="291" spans="1:16" s="64" customFormat="1" ht="15.75" hidden="1" x14ac:dyDescent="0.25">
      <c r="A291" s="84" t="s">
        <v>148</v>
      </c>
      <c r="B291" s="21">
        <v>10.3</v>
      </c>
      <c r="C291" s="60"/>
      <c r="D291" s="60"/>
      <c r="E291" s="60"/>
      <c r="F291" s="60"/>
      <c r="G291" s="60"/>
      <c r="H291" s="60"/>
      <c r="I291" s="60"/>
      <c r="J291" s="60"/>
      <c r="K291" s="60"/>
      <c r="L291" s="60"/>
      <c r="M291" s="60"/>
      <c r="N291" s="60"/>
      <c r="O291" s="59">
        <f>COUNTA(C291:N291)</f>
        <v>0</v>
      </c>
      <c r="P291" s="65"/>
    </row>
    <row r="292" spans="1:16" s="64" customFormat="1" ht="15.75" hidden="1" x14ac:dyDescent="0.25">
      <c r="A292" s="84" t="s">
        <v>148</v>
      </c>
      <c r="B292" s="21">
        <v>10.4</v>
      </c>
      <c r="C292" s="60"/>
      <c r="D292" s="60"/>
      <c r="E292" s="60"/>
      <c r="F292" s="60"/>
      <c r="G292" s="60"/>
      <c r="H292" s="60"/>
      <c r="I292" s="60"/>
      <c r="J292" s="60"/>
      <c r="K292" s="60"/>
      <c r="L292" s="60"/>
      <c r="M292" s="60"/>
      <c r="N292" s="60"/>
      <c r="O292" s="59">
        <f>COUNTA(C292:N292)</f>
        <v>0</v>
      </c>
      <c r="P292" s="65"/>
    </row>
    <row r="293" spans="1:16" s="64" customFormat="1" ht="15.75" hidden="1" x14ac:dyDescent="0.25">
      <c r="A293" s="84" t="s">
        <v>148</v>
      </c>
      <c r="B293" s="21">
        <v>11</v>
      </c>
      <c r="C293" s="60"/>
      <c r="D293" s="60"/>
      <c r="E293" s="60"/>
      <c r="F293" s="60"/>
      <c r="G293" s="60"/>
      <c r="H293" s="60"/>
      <c r="I293" s="60"/>
      <c r="J293" s="60"/>
      <c r="K293" s="60"/>
      <c r="L293" s="60"/>
      <c r="M293" s="60"/>
      <c r="N293" s="60"/>
      <c r="O293" s="59">
        <f>COUNTA(C293:N293)</f>
        <v>0</v>
      </c>
      <c r="P293" s="65"/>
    </row>
    <row r="294" spans="1:16" s="64" customFormat="1" ht="15.75" hidden="1" x14ac:dyDescent="0.25">
      <c r="A294" s="84" t="s">
        <v>148</v>
      </c>
      <c r="B294" s="21">
        <v>11.1</v>
      </c>
      <c r="C294" s="60"/>
      <c r="D294" s="60"/>
      <c r="E294" s="60"/>
      <c r="F294" s="60"/>
      <c r="G294" s="60"/>
      <c r="H294" s="60"/>
      <c r="I294" s="60"/>
      <c r="J294" s="60"/>
      <c r="K294" s="60"/>
      <c r="L294" s="60"/>
      <c r="M294" s="60"/>
      <c r="N294" s="60"/>
      <c r="O294" s="59">
        <f>COUNTA(C294:N294)</f>
        <v>0</v>
      </c>
      <c r="P294" s="65"/>
    </row>
    <row r="295" spans="1:16" s="64" customFormat="1" ht="15.75" hidden="1" x14ac:dyDescent="0.25">
      <c r="A295" s="84" t="s">
        <v>148</v>
      </c>
      <c r="B295" s="21">
        <v>12</v>
      </c>
      <c r="C295" s="60"/>
      <c r="D295" s="60"/>
      <c r="E295" s="60"/>
      <c r="F295" s="60"/>
      <c r="G295" s="60"/>
      <c r="H295" s="60"/>
      <c r="I295" s="60"/>
      <c r="J295" s="60"/>
      <c r="K295" s="60"/>
      <c r="L295" s="60"/>
      <c r="M295" s="60"/>
      <c r="N295" s="60"/>
      <c r="O295" s="59">
        <f>COUNTA(C295:N295)</f>
        <v>0</v>
      </c>
      <c r="P295" s="65"/>
    </row>
    <row r="296" spans="1:16" s="64" customFormat="1" ht="15.75" hidden="1" x14ac:dyDescent="0.25">
      <c r="A296" s="84" t="s">
        <v>148</v>
      </c>
      <c r="B296" s="21">
        <v>12.1</v>
      </c>
      <c r="C296" s="60"/>
      <c r="D296" s="60"/>
      <c r="E296" s="60"/>
      <c r="F296" s="60"/>
      <c r="G296" s="60"/>
      <c r="H296" s="60"/>
      <c r="I296" s="60"/>
      <c r="J296" s="60"/>
      <c r="K296" s="60"/>
      <c r="L296" s="60"/>
      <c r="M296" s="60"/>
      <c r="N296" s="60"/>
      <c r="O296" s="59">
        <f>COUNTA(C296:N296)</f>
        <v>0</v>
      </c>
      <c r="P296" s="65"/>
    </row>
    <row r="297" spans="1:16" s="64" customFormat="1" ht="15.75" hidden="1" x14ac:dyDescent="0.25">
      <c r="A297" s="84" t="s">
        <v>148</v>
      </c>
      <c r="B297" s="21">
        <v>12.2</v>
      </c>
      <c r="C297" s="60"/>
      <c r="D297" s="60"/>
      <c r="E297" s="60"/>
      <c r="F297" s="60"/>
      <c r="G297" s="60"/>
      <c r="H297" s="60"/>
      <c r="I297" s="60"/>
      <c r="J297" s="60"/>
      <c r="K297" s="60"/>
      <c r="L297" s="60"/>
      <c r="M297" s="60"/>
      <c r="N297" s="60"/>
      <c r="O297" s="59">
        <f>COUNTA(C297:N297)</f>
        <v>0</v>
      </c>
      <c r="P297" s="65"/>
    </row>
    <row r="298" spans="1:16" s="64" customFormat="1" ht="15.75" hidden="1" x14ac:dyDescent="0.25">
      <c r="A298" s="84" t="s">
        <v>148</v>
      </c>
      <c r="B298" s="21">
        <v>12.3</v>
      </c>
      <c r="C298" s="60"/>
      <c r="D298" s="60"/>
      <c r="E298" s="60"/>
      <c r="F298" s="60"/>
      <c r="G298" s="60"/>
      <c r="H298" s="60"/>
      <c r="I298" s="60"/>
      <c r="J298" s="60"/>
      <c r="K298" s="60"/>
      <c r="L298" s="60"/>
      <c r="M298" s="60"/>
      <c r="N298" s="60"/>
      <c r="O298" s="59">
        <f>COUNTA(C298:N298)</f>
        <v>0</v>
      </c>
      <c r="P298" s="65"/>
    </row>
    <row r="299" spans="1:16" s="64" customFormat="1" ht="15.75" hidden="1" x14ac:dyDescent="0.25">
      <c r="A299" s="84" t="s">
        <v>148</v>
      </c>
      <c r="B299" s="21">
        <v>13</v>
      </c>
      <c r="C299" s="60"/>
      <c r="D299" s="60"/>
      <c r="E299" s="60"/>
      <c r="F299" s="60"/>
      <c r="G299" s="60"/>
      <c r="H299" s="60"/>
      <c r="I299" s="60"/>
      <c r="J299" s="60"/>
      <c r="K299" s="60"/>
      <c r="L299" s="60"/>
      <c r="M299" s="60"/>
      <c r="N299" s="60"/>
      <c r="O299" s="59">
        <f>COUNTA(C299:N299)</f>
        <v>0</v>
      </c>
      <c r="P299" s="65"/>
    </row>
    <row r="300" spans="1:16" s="64" customFormat="1" ht="15.75" hidden="1" x14ac:dyDescent="0.25">
      <c r="A300" s="84" t="s">
        <v>148</v>
      </c>
      <c r="B300" s="21">
        <v>13.1</v>
      </c>
      <c r="C300" s="60"/>
      <c r="D300" s="60"/>
      <c r="E300" s="60"/>
      <c r="F300" s="60"/>
      <c r="G300" s="60"/>
      <c r="H300" s="60"/>
      <c r="I300" s="60"/>
      <c r="J300" s="60"/>
      <c r="K300" s="60"/>
      <c r="L300" s="60"/>
      <c r="M300" s="60"/>
      <c r="N300" s="60"/>
      <c r="O300" s="59">
        <f>COUNTA(C300:N300)</f>
        <v>0</v>
      </c>
      <c r="P300" s="65"/>
    </row>
    <row r="301" spans="1:16" s="64" customFormat="1" ht="15.75" hidden="1" x14ac:dyDescent="0.25">
      <c r="A301" s="84" t="s">
        <v>148</v>
      </c>
      <c r="B301" s="21">
        <v>13.2</v>
      </c>
      <c r="C301" s="60"/>
      <c r="D301" s="60"/>
      <c r="E301" s="60"/>
      <c r="F301" s="60"/>
      <c r="G301" s="60"/>
      <c r="H301" s="60"/>
      <c r="I301" s="60"/>
      <c r="J301" s="60"/>
      <c r="K301" s="60"/>
      <c r="L301" s="60"/>
      <c r="M301" s="60"/>
      <c r="N301" s="60"/>
      <c r="O301" s="59">
        <f>COUNTA(C301:N301)</f>
        <v>0</v>
      </c>
      <c r="P301" s="65"/>
    </row>
    <row r="302" spans="1:16" s="64" customFormat="1" ht="15.75" hidden="1" x14ac:dyDescent="0.25">
      <c r="A302" s="84" t="s">
        <v>148</v>
      </c>
      <c r="B302" s="21">
        <v>13.3</v>
      </c>
      <c r="C302" s="60"/>
      <c r="D302" s="60"/>
      <c r="E302" s="60"/>
      <c r="F302" s="60"/>
      <c r="G302" s="60"/>
      <c r="H302" s="60"/>
      <c r="I302" s="60"/>
      <c r="J302" s="60"/>
      <c r="K302" s="60"/>
      <c r="L302" s="60"/>
      <c r="M302" s="60"/>
      <c r="N302" s="60"/>
      <c r="O302" s="59">
        <f>COUNTA(C302:N302)</f>
        <v>0</v>
      </c>
      <c r="P302" s="65"/>
    </row>
    <row r="303" spans="1:16" s="64" customFormat="1" ht="15.75" hidden="1" x14ac:dyDescent="0.25">
      <c r="A303" s="84" t="s">
        <v>148</v>
      </c>
      <c r="B303" s="21">
        <v>13.4</v>
      </c>
      <c r="C303" s="60"/>
      <c r="D303" s="60"/>
      <c r="E303" s="60"/>
      <c r="F303" s="60"/>
      <c r="G303" s="60"/>
      <c r="H303" s="60"/>
      <c r="I303" s="60"/>
      <c r="J303" s="60"/>
      <c r="K303" s="60"/>
      <c r="L303" s="60"/>
      <c r="M303" s="60"/>
      <c r="N303" s="60"/>
      <c r="O303" s="59">
        <f>COUNTA(C303:N303)</f>
        <v>0</v>
      </c>
      <c r="P303" s="65"/>
    </row>
    <row r="304" spans="1:16" s="64" customFormat="1" ht="15.75" hidden="1" x14ac:dyDescent="0.25">
      <c r="A304" s="84" t="s">
        <v>148</v>
      </c>
      <c r="B304" s="21">
        <v>14</v>
      </c>
      <c r="C304" s="60"/>
      <c r="D304" s="60"/>
      <c r="E304" s="60"/>
      <c r="F304" s="60"/>
      <c r="G304" s="60"/>
      <c r="H304" s="60"/>
      <c r="I304" s="60"/>
      <c r="J304" s="60"/>
      <c r="K304" s="60"/>
      <c r="L304" s="60"/>
      <c r="M304" s="60"/>
      <c r="N304" s="60"/>
      <c r="O304" s="59">
        <f>COUNTA(C304:N304)</f>
        <v>0</v>
      </c>
      <c r="P304" s="65"/>
    </row>
    <row r="305" spans="1:16" s="64" customFormat="1" ht="15.75" hidden="1" x14ac:dyDescent="0.25">
      <c r="A305" s="84" t="s">
        <v>148</v>
      </c>
      <c r="B305" s="21">
        <v>14.1</v>
      </c>
      <c r="C305" s="60"/>
      <c r="D305" s="60"/>
      <c r="E305" s="60"/>
      <c r="F305" s="60"/>
      <c r="G305" s="60"/>
      <c r="H305" s="60"/>
      <c r="I305" s="60"/>
      <c r="J305" s="60"/>
      <c r="K305" s="60"/>
      <c r="L305" s="60"/>
      <c r="M305" s="60"/>
      <c r="N305" s="60"/>
      <c r="O305" s="59">
        <f>COUNTA(C305:N305)</f>
        <v>0</v>
      </c>
      <c r="P305" s="65"/>
    </row>
    <row r="306" spans="1:16" s="64" customFormat="1" ht="15.75" hidden="1" x14ac:dyDescent="0.25">
      <c r="A306" s="84" t="s">
        <v>148</v>
      </c>
      <c r="B306" s="21">
        <v>14.2</v>
      </c>
      <c r="C306" s="60"/>
      <c r="D306" s="60"/>
      <c r="E306" s="60"/>
      <c r="F306" s="60"/>
      <c r="G306" s="60"/>
      <c r="H306" s="60"/>
      <c r="I306" s="60"/>
      <c r="J306" s="60"/>
      <c r="K306" s="60"/>
      <c r="L306" s="60"/>
      <c r="M306" s="60"/>
      <c r="N306" s="60"/>
      <c r="O306" s="59">
        <f>COUNTA(C306:N306)</f>
        <v>0</v>
      </c>
      <c r="P306" s="65"/>
    </row>
    <row r="307" spans="1:16" s="64" customFormat="1" ht="15.75" hidden="1" x14ac:dyDescent="0.25">
      <c r="A307" s="84" t="s">
        <v>148</v>
      </c>
      <c r="B307" s="21">
        <v>14.3</v>
      </c>
      <c r="C307" s="60"/>
      <c r="D307" s="60"/>
      <c r="E307" s="60"/>
      <c r="F307" s="60"/>
      <c r="G307" s="60"/>
      <c r="H307" s="60"/>
      <c r="I307" s="60"/>
      <c r="J307" s="60"/>
      <c r="K307" s="60"/>
      <c r="L307" s="60"/>
      <c r="M307" s="60"/>
      <c r="N307" s="60"/>
      <c r="O307" s="59">
        <f>COUNTA(C307:N307)</f>
        <v>0</v>
      </c>
      <c r="P307" s="65"/>
    </row>
    <row r="308" spans="1:16" s="64" customFormat="1" ht="15.75" hidden="1" x14ac:dyDescent="0.25">
      <c r="A308" s="84" t="s">
        <v>148</v>
      </c>
      <c r="B308" s="21">
        <v>14.4</v>
      </c>
      <c r="C308" s="60"/>
      <c r="D308" s="60"/>
      <c r="E308" s="60"/>
      <c r="F308" s="60"/>
      <c r="G308" s="60"/>
      <c r="H308" s="60"/>
      <c r="I308" s="60"/>
      <c r="J308" s="60"/>
      <c r="K308" s="60"/>
      <c r="L308" s="60"/>
      <c r="M308" s="60"/>
      <c r="N308" s="60"/>
      <c r="O308" s="59">
        <f>COUNTA(C308:N308)</f>
        <v>0</v>
      </c>
      <c r="P308" s="65"/>
    </row>
    <row r="309" spans="1:16" s="64" customFormat="1" ht="15.75" hidden="1" x14ac:dyDescent="0.25">
      <c r="A309" s="84" t="s">
        <v>148</v>
      </c>
      <c r="B309" s="21">
        <v>14.5</v>
      </c>
      <c r="C309" s="60"/>
      <c r="D309" s="60"/>
      <c r="E309" s="60"/>
      <c r="F309" s="60"/>
      <c r="G309" s="60"/>
      <c r="H309" s="60"/>
      <c r="I309" s="60"/>
      <c r="J309" s="60"/>
      <c r="K309" s="60"/>
      <c r="L309" s="60"/>
      <c r="M309" s="60"/>
      <c r="N309" s="60"/>
      <c r="O309" s="59">
        <f>COUNTA(C309:N309)</f>
        <v>0</v>
      </c>
      <c r="P309" s="65"/>
    </row>
    <row r="310" spans="1:16" s="64" customFormat="1" ht="15.75" hidden="1" x14ac:dyDescent="0.25">
      <c r="A310" s="84" t="s">
        <v>148</v>
      </c>
      <c r="B310" s="21">
        <v>15</v>
      </c>
      <c r="C310" s="60"/>
      <c r="D310" s="60"/>
      <c r="E310" s="60"/>
      <c r="F310" s="60"/>
      <c r="G310" s="60"/>
      <c r="H310" s="60"/>
      <c r="I310" s="60"/>
      <c r="J310" s="60"/>
      <c r="K310" s="60"/>
      <c r="L310" s="60"/>
      <c r="M310" s="60"/>
      <c r="N310" s="60"/>
      <c r="O310" s="59">
        <f>COUNTA(C310:N310)</f>
        <v>0</v>
      </c>
      <c r="P310" s="65"/>
    </row>
    <row r="311" spans="1:16" s="64" customFormat="1" ht="15.75" hidden="1" x14ac:dyDescent="0.25">
      <c r="A311" s="84" t="s">
        <v>148</v>
      </c>
      <c r="B311" s="21">
        <v>15.1</v>
      </c>
      <c r="C311" s="60"/>
      <c r="D311" s="60"/>
      <c r="E311" s="60"/>
      <c r="F311" s="60"/>
      <c r="G311" s="60"/>
      <c r="H311" s="60"/>
      <c r="I311" s="60"/>
      <c r="J311" s="60"/>
      <c r="K311" s="60"/>
      <c r="L311" s="60"/>
      <c r="M311" s="60"/>
      <c r="N311" s="60"/>
      <c r="O311" s="59">
        <f>COUNTA(C311:N311)</f>
        <v>0</v>
      </c>
      <c r="P311" s="65"/>
    </row>
    <row r="312" spans="1:16" s="64" customFormat="1" ht="15.75" hidden="1" x14ac:dyDescent="0.25">
      <c r="A312" s="84" t="s">
        <v>148</v>
      </c>
      <c r="B312" s="21">
        <v>15.2</v>
      </c>
      <c r="C312" s="60"/>
      <c r="D312" s="60"/>
      <c r="E312" s="60"/>
      <c r="F312" s="60"/>
      <c r="G312" s="60"/>
      <c r="H312" s="60"/>
      <c r="I312" s="60"/>
      <c r="J312" s="60"/>
      <c r="K312" s="60"/>
      <c r="L312" s="60"/>
      <c r="M312" s="60"/>
      <c r="N312" s="60"/>
      <c r="O312" s="59">
        <f>COUNTA(C312:N312)</f>
        <v>0</v>
      </c>
      <c r="P312" s="65"/>
    </row>
    <row r="313" spans="1:16" s="64" customFormat="1" ht="15.75" hidden="1" x14ac:dyDescent="0.25">
      <c r="A313" s="84" t="s">
        <v>148</v>
      </c>
      <c r="B313" s="21">
        <v>15.3</v>
      </c>
      <c r="C313" s="60"/>
      <c r="D313" s="60"/>
      <c r="E313" s="60"/>
      <c r="F313" s="60"/>
      <c r="G313" s="60"/>
      <c r="H313" s="60"/>
      <c r="I313" s="60"/>
      <c r="J313" s="60"/>
      <c r="K313" s="60"/>
      <c r="L313" s="60"/>
      <c r="M313" s="60"/>
      <c r="N313" s="60"/>
      <c r="O313" s="59">
        <f>COUNTA(C313:N313)</f>
        <v>0</v>
      </c>
      <c r="P313" s="65"/>
    </row>
    <row r="314" spans="1:16" s="64" customFormat="1" ht="15.75" hidden="1" x14ac:dyDescent="0.25">
      <c r="A314" s="84" t="s">
        <v>148</v>
      </c>
      <c r="B314" s="21">
        <v>15.4</v>
      </c>
      <c r="C314" s="60"/>
      <c r="D314" s="60"/>
      <c r="E314" s="60"/>
      <c r="F314" s="60"/>
      <c r="G314" s="60"/>
      <c r="H314" s="60"/>
      <c r="I314" s="60"/>
      <c r="J314" s="60"/>
      <c r="K314" s="60"/>
      <c r="L314" s="60"/>
      <c r="M314" s="60"/>
      <c r="N314" s="60"/>
      <c r="O314" s="59">
        <f>COUNTA(C314:N314)</f>
        <v>0</v>
      </c>
      <c r="P314" s="65"/>
    </row>
    <row r="315" spans="1:16" s="64" customFormat="1" ht="15.75" hidden="1" x14ac:dyDescent="0.25">
      <c r="A315" s="84" t="s">
        <v>148</v>
      </c>
      <c r="B315" s="21">
        <v>15.5</v>
      </c>
      <c r="C315" s="60"/>
      <c r="D315" s="60"/>
      <c r="E315" s="60"/>
      <c r="F315" s="60"/>
      <c r="G315" s="60"/>
      <c r="H315" s="60"/>
      <c r="I315" s="60"/>
      <c r="J315" s="60"/>
      <c r="K315" s="60"/>
      <c r="L315" s="60"/>
      <c r="M315" s="60"/>
      <c r="N315" s="60"/>
      <c r="O315" s="59">
        <f>COUNTA(C315:N315)</f>
        <v>0</v>
      </c>
      <c r="P315" s="65"/>
    </row>
    <row r="316" spans="1:16" s="64" customFormat="1" ht="15.75" hidden="1" x14ac:dyDescent="0.25">
      <c r="A316" s="84" t="s">
        <v>148</v>
      </c>
      <c r="B316" s="21">
        <v>15.6</v>
      </c>
      <c r="C316" s="60"/>
      <c r="D316" s="60"/>
      <c r="E316" s="60"/>
      <c r="F316" s="60"/>
      <c r="G316" s="60"/>
      <c r="H316" s="60"/>
      <c r="I316" s="60"/>
      <c r="J316" s="60"/>
      <c r="K316" s="60"/>
      <c r="L316" s="60"/>
      <c r="M316" s="60"/>
      <c r="N316" s="60"/>
      <c r="O316" s="59">
        <f>COUNTA(C316:N316)</f>
        <v>0</v>
      </c>
      <c r="P316" s="65"/>
    </row>
    <row r="317" spans="1:16" s="64" customFormat="1" ht="15.75" hidden="1" x14ac:dyDescent="0.25">
      <c r="A317" s="84" t="s">
        <v>148</v>
      </c>
      <c r="B317" s="21">
        <v>15.7</v>
      </c>
      <c r="C317" s="60"/>
      <c r="D317" s="60"/>
      <c r="E317" s="60"/>
      <c r="F317" s="60"/>
      <c r="G317" s="60"/>
      <c r="H317" s="60"/>
      <c r="I317" s="60"/>
      <c r="J317" s="60"/>
      <c r="K317" s="60"/>
      <c r="L317" s="60"/>
      <c r="M317" s="60"/>
      <c r="N317" s="60"/>
      <c r="O317" s="59">
        <f>COUNTA(C317:N317)</f>
        <v>0</v>
      </c>
      <c r="P317" s="65"/>
    </row>
    <row r="318" spans="1:16" s="64" customFormat="1" ht="15.75" hidden="1" x14ac:dyDescent="0.25">
      <c r="A318" s="84" t="s">
        <v>148</v>
      </c>
      <c r="B318" s="21">
        <v>15.8</v>
      </c>
      <c r="C318" s="60"/>
      <c r="D318" s="60"/>
      <c r="E318" s="60"/>
      <c r="F318" s="60"/>
      <c r="G318" s="60"/>
      <c r="H318" s="60"/>
      <c r="I318" s="60"/>
      <c r="J318" s="60"/>
      <c r="K318" s="60"/>
      <c r="L318" s="60"/>
      <c r="M318" s="60"/>
      <c r="N318" s="60"/>
      <c r="O318" s="59">
        <f>COUNTA(C318:N318)</f>
        <v>0</v>
      </c>
      <c r="P318" s="65"/>
    </row>
    <row r="319" spans="1:16" s="64" customFormat="1" ht="15.75" hidden="1" x14ac:dyDescent="0.25">
      <c r="A319" s="84" t="s">
        <v>148</v>
      </c>
      <c r="B319" s="21">
        <v>15.9</v>
      </c>
      <c r="C319" s="60"/>
      <c r="D319" s="60"/>
      <c r="E319" s="60"/>
      <c r="F319" s="60"/>
      <c r="G319" s="60"/>
      <c r="H319" s="60"/>
      <c r="I319" s="60"/>
      <c r="J319" s="60"/>
      <c r="K319" s="60"/>
      <c r="L319" s="60"/>
      <c r="M319" s="60"/>
      <c r="N319" s="60"/>
      <c r="O319" s="59">
        <f>COUNTA(C319:N319)</f>
        <v>0</v>
      </c>
      <c r="P319" s="65"/>
    </row>
    <row r="320" spans="1:16" s="64" customFormat="1" ht="15.75" hidden="1" x14ac:dyDescent="0.25">
      <c r="A320" s="84" t="s">
        <v>148</v>
      </c>
      <c r="B320" s="22">
        <v>15.1</v>
      </c>
      <c r="C320" s="60"/>
      <c r="D320" s="60"/>
      <c r="E320" s="60"/>
      <c r="F320" s="60"/>
      <c r="G320" s="60"/>
      <c r="H320" s="60"/>
      <c r="I320" s="60"/>
      <c r="J320" s="60"/>
      <c r="K320" s="60"/>
      <c r="L320" s="60"/>
      <c r="M320" s="60"/>
      <c r="N320" s="60"/>
      <c r="O320" s="59">
        <f>COUNTA(C320:N320)</f>
        <v>0</v>
      </c>
      <c r="P320" s="65"/>
    </row>
    <row r="321" spans="1:16" s="64" customFormat="1" ht="15.75" hidden="1" x14ac:dyDescent="0.25">
      <c r="A321" s="84" t="s">
        <v>148</v>
      </c>
      <c r="B321" s="21">
        <v>15.11</v>
      </c>
      <c r="C321" s="60"/>
      <c r="D321" s="60"/>
      <c r="E321" s="60"/>
      <c r="F321" s="60"/>
      <c r="G321" s="60"/>
      <c r="H321" s="60"/>
      <c r="I321" s="60"/>
      <c r="J321" s="60"/>
      <c r="K321" s="60"/>
      <c r="L321" s="60"/>
      <c r="M321" s="60"/>
      <c r="N321" s="60"/>
      <c r="O321" s="59">
        <f>COUNTA(C321:N321)</f>
        <v>0</v>
      </c>
      <c r="P321" s="65"/>
    </row>
    <row r="322" spans="1:16" s="64" customFormat="1" ht="15.75" hidden="1" x14ac:dyDescent="0.25">
      <c r="A322" s="84" t="s">
        <v>148</v>
      </c>
      <c r="B322" s="21">
        <v>15.12</v>
      </c>
      <c r="C322" s="60"/>
      <c r="D322" s="60"/>
      <c r="E322" s="60"/>
      <c r="F322" s="60"/>
      <c r="G322" s="60"/>
      <c r="H322" s="60"/>
      <c r="I322" s="60"/>
      <c r="J322" s="60"/>
      <c r="K322" s="60"/>
      <c r="L322" s="60"/>
      <c r="M322" s="60"/>
      <c r="N322" s="60"/>
      <c r="O322" s="59">
        <f>COUNTA(C322:N322)</f>
        <v>0</v>
      </c>
      <c r="P322" s="65"/>
    </row>
    <row r="323" spans="1:16" s="64" customFormat="1" ht="15.75" hidden="1" x14ac:dyDescent="0.25">
      <c r="A323" s="84" t="s">
        <v>148</v>
      </c>
      <c r="B323" s="21">
        <v>15.15</v>
      </c>
      <c r="C323" s="60"/>
      <c r="D323" s="60"/>
      <c r="E323" s="60"/>
      <c r="F323" s="60"/>
      <c r="G323" s="60"/>
      <c r="H323" s="60"/>
      <c r="I323" s="60"/>
      <c r="J323" s="60"/>
      <c r="K323" s="60"/>
      <c r="L323" s="60"/>
      <c r="M323" s="60"/>
      <c r="N323" s="60"/>
      <c r="O323" s="59">
        <f>COUNTA(C323:N323)</f>
        <v>0</v>
      </c>
      <c r="P323" s="65"/>
    </row>
    <row r="324" spans="1:16" s="64" customFormat="1" ht="15.75" hidden="1" x14ac:dyDescent="0.25">
      <c r="A324" s="84" t="s">
        <v>148</v>
      </c>
      <c r="B324" s="21">
        <v>16</v>
      </c>
      <c r="C324" s="60"/>
      <c r="D324" s="60"/>
      <c r="E324" s="60"/>
      <c r="F324" s="60"/>
      <c r="G324" s="60"/>
      <c r="H324" s="60"/>
      <c r="I324" s="60"/>
      <c r="J324" s="60"/>
      <c r="K324" s="60"/>
      <c r="L324" s="60"/>
      <c r="M324" s="60"/>
      <c r="N324" s="60"/>
      <c r="O324" s="59">
        <f>COUNTA(C324:N324)</f>
        <v>0</v>
      </c>
      <c r="P324" s="65"/>
    </row>
    <row r="325" spans="1:16" s="64" customFormat="1" ht="15.75" hidden="1" x14ac:dyDescent="0.25">
      <c r="A325" s="84" t="s">
        <v>148</v>
      </c>
      <c r="B325" s="21">
        <v>16.100000000000001</v>
      </c>
      <c r="C325" s="60"/>
      <c r="D325" s="60"/>
      <c r="E325" s="60"/>
      <c r="F325" s="60"/>
      <c r="G325" s="60"/>
      <c r="H325" s="60"/>
      <c r="I325" s="60"/>
      <c r="J325" s="60"/>
      <c r="K325" s="60"/>
      <c r="L325" s="60"/>
      <c r="M325" s="60"/>
      <c r="N325" s="60"/>
      <c r="O325" s="59">
        <f>COUNTA(C325:N325)</f>
        <v>0</v>
      </c>
      <c r="P325" s="65"/>
    </row>
    <row r="326" spans="1:16" s="64" customFormat="1" ht="15.75" hidden="1" x14ac:dyDescent="0.25">
      <c r="A326" s="84" t="s">
        <v>148</v>
      </c>
      <c r="B326" s="21">
        <v>16.2</v>
      </c>
      <c r="C326" s="60"/>
      <c r="D326" s="60"/>
      <c r="E326" s="60"/>
      <c r="F326" s="60"/>
      <c r="G326" s="60"/>
      <c r="H326" s="60"/>
      <c r="I326" s="60"/>
      <c r="J326" s="60"/>
      <c r="K326" s="60"/>
      <c r="L326" s="60"/>
      <c r="M326" s="60"/>
      <c r="N326" s="60"/>
      <c r="O326" s="59">
        <f>COUNTA(C326:N326)</f>
        <v>0</v>
      </c>
      <c r="P326" s="65"/>
    </row>
    <row r="327" spans="1:16" s="64" customFormat="1" ht="15.75" hidden="1" x14ac:dyDescent="0.25">
      <c r="A327" s="84" t="s">
        <v>148</v>
      </c>
      <c r="B327" s="21">
        <v>16.3</v>
      </c>
      <c r="C327" s="60"/>
      <c r="D327" s="60"/>
      <c r="E327" s="60"/>
      <c r="F327" s="60"/>
      <c r="G327" s="60"/>
      <c r="H327" s="60"/>
      <c r="I327" s="60"/>
      <c r="J327" s="60"/>
      <c r="K327" s="60"/>
      <c r="L327" s="60"/>
      <c r="M327" s="60"/>
      <c r="N327" s="60"/>
      <c r="O327" s="59">
        <f>COUNTA(C327:N327)</f>
        <v>0</v>
      </c>
      <c r="P327" s="65"/>
    </row>
    <row r="328" spans="1:16" s="64" customFormat="1" ht="15.75" hidden="1" x14ac:dyDescent="0.25">
      <c r="A328" s="84" t="s">
        <v>148</v>
      </c>
      <c r="B328" s="21">
        <v>16.399999999999999</v>
      </c>
      <c r="C328" s="60"/>
      <c r="D328" s="60"/>
      <c r="E328" s="60"/>
      <c r="F328" s="60"/>
      <c r="G328" s="60"/>
      <c r="H328" s="60"/>
      <c r="I328" s="60"/>
      <c r="J328" s="60"/>
      <c r="K328" s="60"/>
      <c r="L328" s="60"/>
      <c r="M328" s="60"/>
      <c r="N328" s="60"/>
      <c r="O328" s="59">
        <f>COUNTA(C328:N328)</f>
        <v>0</v>
      </c>
      <c r="P328" s="65"/>
    </row>
    <row r="329" spans="1:16" s="64" customFormat="1" ht="15.75" hidden="1" x14ac:dyDescent="0.25">
      <c r="A329" s="84" t="s">
        <v>148</v>
      </c>
      <c r="B329" s="21">
        <v>16.5</v>
      </c>
      <c r="C329" s="60"/>
      <c r="D329" s="60"/>
      <c r="E329" s="60"/>
      <c r="F329" s="60"/>
      <c r="G329" s="60"/>
      <c r="H329" s="60"/>
      <c r="I329" s="60"/>
      <c r="J329" s="60"/>
      <c r="K329" s="60"/>
      <c r="L329" s="60"/>
      <c r="M329" s="60"/>
      <c r="N329" s="60"/>
      <c r="O329" s="59">
        <f>COUNTA(C329:N329)</f>
        <v>0</v>
      </c>
      <c r="P329" s="65"/>
    </row>
    <row r="330" spans="1:16" s="64" customFormat="1" ht="15.75" hidden="1" x14ac:dyDescent="0.25">
      <c r="A330" s="84" t="s">
        <v>148</v>
      </c>
      <c r="B330" s="21">
        <v>16.600000000000001</v>
      </c>
      <c r="C330" s="60"/>
      <c r="D330" s="60"/>
      <c r="E330" s="60"/>
      <c r="F330" s="60"/>
      <c r="G330" s="60"/>
      <c r="H330" s="60"/>
      <c r="I330" s="60"/>
      <c r="J330" s="60"/>
      <c r="K330" s="60"/>
      <c r="L330" s="60"/>
      <c r="M330" s="60"/>
      <c r="N330" s="60"/>
      <c r="O330" s="59">
        <f>COUNTA(C330:N330)</f>
        <v>0</v>
      </c>
      <c r="P330" s="65"/>
    </row>
    <row r="331" spans="1:16" s="64" customFormat="1" ht="15.75" hidden="1" x14ac:dyDescent="0.25">
      <c r="A331" s="84" t="s">
        <v>148</v>
      </c>
      <c r="B331" s="21">
        <v>16.7</v>
      </c>
      <c r="C331" s="60"/>
      <c r="D331" s="60"/>
      <c r="E331" s="60"/>
      <c r="F331" s="60"/>
      <c r="G331" s="60"/>
      <c r="H331" s="60"/>
      <c r="I331" s="60"/>
      <c r="J331" s="60"/>
      <c r="K331" s="60"/>
      <c r="L331" s="60"/>
      <c r="M331" s="60"/>
      <c r="N331" s="60"/>
      <c r="O331" s="59">
        <f>COUNTA(C331:N331)</f>
        <v>0</v>
      </c>
      <c r="P331" s="65"/>
    </row>
    <row r="332" spans="1:16" s="64" customFormat="1" ht="15.75" hidden="1" x14ac:dyDescent="0.25">
      <c r="A332" s="84" t="s">
        <v>148</v>
      </c>
      <c r="B332" s="21">
        <v>16.8</v>
      </c>
      <c r="C332" s="60"/>
      <c r="D332" s="60"/>
      <c r="E332" s="60"/>
      <c r="F332" s="60"/>
      <c r="G332" s="60"/>
      <c r="H332" s="60"/>
      <c r="I332" s="60"/>
      <c r="J332" s="60"/>
      <c r="K332" s="60"/>
      <c r="L332" s="60"/>
      <c r="M332" s="60"/>
      <c r="N332" s="60"/>
      <c r="O332" s="59">
        <f>COUNTA(C332:N332)</f>
        <v>0</v>
      </c>
      <c r="P332" s="65"/>
    </row>
    <row r="333" spans="1:16" s="64" customFormat="1" ht="15.75" hidden="1" x14ac:dyDescent="0.25">
      <c r="A333" s="84" t="s">
        <v>148</v>
      </c>
      <c r="B333" s="21">
        <v>16.899999999999999</v>
      </c>
      <c r="C333" s="60"/>
      <c r="D333" s="60"/>
      <c r="E333" s="60"/>
      <c r="F333" s="60"/>
      <c r="G333" s="60"/>
      <c r="H333" s="60"/>
      <c r="I333" s="60"/>
      <c r="J333" s="60"/>
      <c r="K333" s="60"/>
      <c r="L333" s="60"/>
      <c r="M333" s="60"/>
      <c r="N333" s="60"/>
      <c r="O333" s="59">
        <f>COUNTA(C333:N333)</f>
        <v>0</v>
      </c>
      <c r="P333" s="65"/>
    </row>
    <row r="334" spans="1:16" s="64" customFormat="1" ht="15.75" hidden="1" x14ac:dyDescent="0.25">
      <c r="A334" s="84" t="s">
        <v>148</v>
      </c>
      <c r="B334" s="22">
        <v>16.100000000000001</v>
      </c>
      <c r="C334" s="60"/>
      <c r="D334" s="60"/>
      <c r="E334" s="60"/>
      <c r="F334" s="60"/>
      <c r="G334" s="60"/>
      <c r="H334" s="60"/>
      <c r="I334" s="60"/>
      <c r="J334" s="60"/>
      <c r="K334" s="60"/>
      <c r="L334" s="60"/>
      <c r="M334" s="60"/>
      <c r="N334" s="60"/>
      <c r="O334" s="59">
        <f>COUNTA(C334:N334)</f>
        <v>0</v>
      </c>
      <c r="P334" s="65"/>
    </row>
    <row r="335" spans="1:16" s="64" customFormat="1" ht="15.75" hidden="1" x14ac:dyDescent="0.25">
      <c r="A335" s="84" t="s">
        <v>148</v>
      </c>
      <c r="B335" s="21">
        <v>17</v>
      </c>
      <c r="C335" s="60"/>
      <c r="D335" s="60"/>
      <c r="E335" s="60"/>
      <c r="F335" s="60"/>
      <c r="G335" s="60"/>
      <c r="H335" s="60"/>
      <c r="I335" s="60"/>
      <c r="J335" s="60"/>
      <c r="K335" s="60"/>
      <c r="L335" s="60"/>
      <c r="M335" s="60"/>
      <c r="N335" s="60"/>
      <c r="O335" s="59">
        <f>COUNTA(C335:N335)</f>
        <v>0</v>
      </c>
      <c r="P335" s="65"/>
    </row>
    <row r="336" spans="1:16" s="64" customFormat="1" ht="15.75" hidden="1" x14ac:dyDescent="0.25">
      <c r="A336" s="84" t="s">
        <v>148</v>
      </c>
      <c r="B336" s="21">
        <v>17.100000000000001</v>
      </c>
      <c r="C336" s="60"/>
      <c r="D336" s="60"/>
      <c r="E336" s="60"/>
      <c r="F336" s="60"/>
      <c r="G336" s="60"/>
      <c r="H336" s="60"/>
      <c r="I336" s="60"/>
      <c r="J336" s="60"/>
      <c r="K336" s="60"/>
      <c r="L336" s="60"/>
      <c r="M336" s="60"/>
      <c r="N336" s="60"/>
      <c r="O336" s="59">
        <f>COUNTA(C336:N336)</f>
        <v>0</v>
      </c>
      <c r="P336" s="65"/>
    </row>
    <row r="337" spans="1:16" s="64" customFormat="1" ht="15.75" hidden="1" x14ac:dyDescent="0.25">
      <c r="A337" s="84" t="s">
        <v>148</v>
      </c>
      <c r="B337" s="21">
        <v>17.2</v>
      </c>
      <c r="C337" s="60"/>
      <c r="D337" s="60"/>
      <c r="E337" s="60"/>
      <c r="F337" s="60"/>
      <c r="G337" s="60"/>
      <c r="H337" s="60"/>
      <c r="I337" s="60"/>
      <c r="J337" s="60"/>
      <c r="K337" s="60"/>
      <c r="L337" s="60"/>
      <c r="M337" s="60"/>
      <c r="N337" s="60"/>
      <c r="O337" s="59">
        <f>COUNTA(C337:N337)</f>
        <v>0</v>
      </c>
      <c r="P337" s="65"/>
    </row>
    <row r="338" spans="1:16" s="64" customFormat="1" ht="15.75" hidden="1" x14ac:dyDescent="0.25">
      <c r="A338" s="84" t="s">
        <v>148</v>
      </c>
      <c r="B338" s="21">
        <v>17.3</v>
      </c>
      <c r="C338" s="60"/>
      <c r="D338" s="60"/>
      <c r="E338" s="60"/>
      <c r="F338" s="60"/>
      <c r="G338" s="60"/>
      <c r="H338" s="60"/>
      <c r="I338" s="60"/>
      <c r="J338" s="60"/>
      <c r="K338" s="60"/>
      <c r="L338" s="60"/>
      <c r="M338" s="60"/>
      <c r="N338" s="60"/>
      <c r="O338" s="59">
        <f>COUNTA(C338:N338)</f>
        <v>0</v>
      </c>
      <c r="P338" s="65"/>
    </row>
    <row r="339" spans="1:16" s="64" customFormat="1" ht="15.75" hidden="1" x14ac:dyDescent="0.25">
      <c r="A339" s="84" t="s">
        <v>148</v>
      </c>
      <c r="B339" s="21">
        <v>18</v>
      </c>
      <c r="C339" s="60"/>
      <c r="D339" s="60"/>
      <c r="E339" s="60"/>
      <c r="F339" s="60"/>
      <c r="G339" s="60"/>
      <c r="H339" s="60"/>
      <c r="I339" s="60"/>
      <c r="J339" s="60"/>
      <c r="K339" s="60"/>
      <c r="L339" s="60"/>
      <c r="M339" s="60"/>
      <c r="N339" s="60"/>
      <c r="O339" s="59">
        <f>COUNTA(C339:N339)</f>
        <v>0</v>
      </c>
      <c r="P339" s="65"/>
    </row>
    <row r="340" spans="1:16" s="64" customFormat="1" ht="15.75" hidden="1" x14ac:dyDescent="0.25">
      <c r="A340" s="84" t="s">
        <v>148</v>
      </c>
      <c r="B340" s="21">
        <v>18.100000000000001</v>
      </c>
      <c r="C340" s="60"/>
      <c r="D340" s="60"/>
      <c r="E340" s="60"/>
      <c r="F340" s="60"/>
      <c r="G340" s="60"/>
      <c r="H340" s="60"/>
      <c r="I340" s="60"/>
      <c r="J340" s="60"/>
      <c r="K340" s="60"/>
      <c r="L340" s="60"/>
      <c r="M340" s="60"/>
      <c r="N340" s="60"/>
      <c r="O340" s="59">
        <f>COUNTA(C340:N340)</f>
        <v>0</v>
      </c>
      <c r="P340" s="65"/>
    </row>
    <row r="341" spans="1:16" s="64" customFormat="1" ht="15.75" hidden="1" x14ac:dyDescent="0.25">
      <c r="A341" s="84" t="s">
        <v>148</v>
      </c>
      <c r="B341" s="21">
        <v>18.2</v>
      </c>
      <c r="C341" s="60"/>
      <c r="D341" s="60"/>
      <c r="E341" s="60"/>
      <c r="F341" s="60"/>
      <c r="G341" s="60"/>
      <c r="H341" s="60"/>
      <c r="I341" s="60"/>
      <c r="J341" s="60"/>
      <c r="K341" s="60"/>
      <c r="L341" s="60"/>
      <c r="M341" s="60"/>
      <c r="N341" s="60"/>
      <c r="O341" s="59">
        <f>COUNTA(C341:N341)</f>
        <v>0</v>
      </c>
      <c r="P341" s="65"/>
    </row>
    <row r="342" spans="1:16" s="64" customFormat="1" ht="15.75" hidden="1" x14ac:dyDescent="0.25">
      <c r="A342" s="84" t="s">
        <v>148</v>
      </c>
      <c r="B342" s="21">
        <v>18.3</v>
      </c>
      <c r="C342" s="60"/>
      <c r="D342" s="60"/>
      <c r="E342" s="60"/>
      <c r="F342" s="60"/>
      <c r="G342" s="60"/>
      <c r="H342" s="60"/>
      <c r="I342" s="60"/>
      <c r="J342" s="60"/>
      <c r="K342" s="60"/>
      <c r="L342" s="60"/>
      <c r="M342" s="60"/>
      <c r="N342" s="60"/>
      <c r="O342" s="59">
        <f>COUNTA(C342:N342)</f>
        <v>0</v>
      </c>
      <c r="P342" s="65"/>
    </row>
    <row r="343" spans="1:16" s="64" customFormat="1" ht="15.75" hidden="1" x14ac:dyDescent="0.25">
      <c r="A343" s="84" t="s">
        <v>148</v>
      </c>
      <c r="B343" s="21">
        <v>18.399999999999999</v>
      </c>
      <c r="C343" s="60"/>
      <c r="D343" s="60"/>
      <c r="E343" s="60"/>
      <c r="F343" s="60"/>
      <c r="G343" s="60"/>
      <c r="H343" s="60"/>
      <c r="I343" s="60"/>
      <c r="J343" s="60"/>
      <c r="K343" s="60"/>
      <c r="L343" s="60"/>
      <c r="M343" s="60"/>
      <c r="N343" s="60"/>
      <c r="O343" s="59">
        <f>COUNTA(C343:N343)</f>
        <v>0</v>
      </c>
      <c r="P343" s="65"/>
    </row>
    <row r="344" spans="1:16" s="64" customFormat="1" ht="15.75" hidden="1" x14ac:dyDescent="0.25">
      <c r="A344" s="84" t="s">
        <v>148</v>
      </c>
      <c r="B344" s="21">
        <v>18.5</v>
      </c>
      <c r="C344" s="60"/>
      <c r="D344" s="60"/>
      <c r="E344" s="60"/>
      <c r="F344" s="60"/>
      <c r="G344" s="60"/>
      <c r="H344" s="60"/>
      <c r="I344" s="60"/>
      <c r="J344" s="60"/>
      <c r="K344" s="60"/>
      <c r="L344" s="60"/>
      <c r="M344" s="60"/>
      <c r="N344" s="60"/>
      <c r="O344" s="59">
        <f>COUNTA(C344:N344)</f>
        <v>0</v>
      </c>
      <c r="P344" s="65"/>
    </row>
    <row r="345" spans="1:16" s="64" customFormat="1" ht="15.75" hidden="1" x14ac:dyDescent="0.25">
      <c r="A345" s="84" t="s">
        <v>148</v>
      </c>
      <c r="B345" s="21">
        <v>18.600000000000001</v>
      </c>
      <c r="C345" s="60"/>
      <c r="D345" s="60"/>
      <c r="E345" s="60"/>
      <c r="F345" s="60"/>
      <c r="G345" s="60"/>
      <c r="H345" s="60"/>
      <c r="I345" s="60"/>
      <c r="J345" s="60"/>
      <c r="K345" s="60"/>
      <c r="L345" s="60"/>
      <c r="M345" s="60"/>
      <c r="N345" s="60"/>
      <c r="O345" s="59">
        <f>COUNTA(C345:N345)</f>
        <v>0</v>
      </c>
      <c r="P345" s="65"/>
    </row>
    <row r="346" spans="1:16" s="64" customFormat="1" ht="15.75" hidden="1" x14ac:dyDescent="0.25">
      <c r="A346" s="84" t="s">
        <v>148</v>
      </c>
      <c r="B346" s="21">
        <v>18.7</v>
      </c>
      <c r="C346" s="60"/>
      <c r="D346" s="60"/>
      <c r="E346" s="60"/>
      <c r="F346" s="60"/>
      <c r="G346" s="60"/>
      <c r="H346" s="60"/>
      <c r="I346" s="60"/>
      <c r="J346" s="60"/>
      <c r="K346" s="60"/>
      <c r="L346" s="60"/>
      <c r="M346" s="60"/>
      <c r="N346" s="60"/>
      <c r="O346" s="59">
        <f>COUNTA(C346:N346)</f>
        <v>0</v>
      </c>
      <c r="P346" s="65"/>
    </row>
    <row r="347" spans="1:16" s="64" customFormat="1" ht="15.75" hidden="1" x14ac:dyDescent="0.25">
      <c r="A347" s="84" t="s">
        <v>148</v>
      </c>
      <c r="B347" s="21">
        <v>18.8</v>
      </c>
      <c r="C347" s="60"/>
      <c r="D347" s="60"/>
      <c r="E347" s="60"/>
      <c r="F347" s="60"/>
      <c r="G347" s="60"/>
      <c r="H347" s="60"/>
      <c r="I347" s="60"/>
      <c r="J347" s="60"/>
      <c r="K347" s="60"/>
      <c r="L347" s="60"/>
      <c r="M347" s="60"/>
      <c r="N347" s="60"/>
      <c r="O347" s="59">
        <f>COUNTA(C347:N347)</f>
        <v>0</v>
      </c>
      <c r="P347" s="65"/>
    </row>
    <row r="348" spans="1:16" s="64" customFormat="1" ht="15.75" hidden="1" x14ac:dyDescent="0.25">
      <c r="A348" s="84" t="s">
        <v>148</v>
      </c>
      <c r="B348" s="21">
        <v>18.899999999999999</v>
      </c>
      <c r="C348" s="60"/>
      <c r="D348" s="60"/>
      <c r="E348" s="60"/>
      <c r="F348" s="60"/>
      <c r="G348" s="60"/>
      <c r="H348" s="60"/>
      <c r="I348" s="60"/>
      <c r="J348" s="60"/>
      <c r="K348" s="60"/>
      <c r="L348" s="60"/>
      <c r="M348" s="60"/>
      <c r="N348" s="60"/>
      <c r="O348" s="59">
        <f>COUNTA(C348:N348)</f>
        <v>0</v>
      </c>
      <c r="P348" s="65"/>
    </row>
    <row r="349" spans="1:16" s="64" customFormat="1" ht="15.75" hidden="1" x14ac:dyDescent="0.25">
      <c r="A349" s="84" t="s">
        <v>148</v>
      </c>
      <c r="B349" s="22">
        <v>18.100000000000001</v>
      </c>
      <c r="C349" s="60"/>
      <c r="D349" s="60"/>
      <c r="E349" s="60"/>
      <c r="F349" s="60"/>
      <c r="G349" s="60"/>
      <c r="H349" s="60"/>
      <c r="I349" s="60"/>
      <c r="J349" s="60"/>
      <c r="K349" s="60"/>
      <c r="L349" s="60"/>
      <c r="M349" s="60"/>
      <c r="N349" s="60"/>
      <c r="O349" s="59">
        <f>COUNTA(C349:N349)</f>
        <v>0</v>
      </c>
      <c r="P349" s="65"/>
    </row>
    <row r="350" spans="1:16" s="64" customFormat="1" ht="15.75" hidden="1" x14ac:dyDescent="0.25">
      <c r="A350" s="84" t="s">
        <v>148</v>
      </c>
      <c r="B350" s="21">
        <v>18.11</v>
      </c>
      <c r="C350" s="60"/>
      <c r="D350" s="60"/>
      <c r="E350" s="60"/>
      <c r="F350" s="60"/>
      <c r="G350" s="60"/>
      <c r="H350" s="60"/>
      <c r="I350" s="60"/>
      <c r="J350" s="60"/>
      <c r="K350" s="60"/>
      <c r="L350" s="60"/>
      <c r="M350" s="60"/>
      <c r="N350" s="60"/>
      <c r="O350" s="59">
        <f>COUNTA(C350:N350)</f>
        <v>0</v>
      </c>
      <c r="P350" s="65"/>
    </row>
    <row r="351" spans="1:16" s="64" customFormat="1" ht="15.75" hidden="1" x14ac:dyDescent="0.25">
      <c r="A351" s="84" t="s">
        <v>148</v>
      </c>
      <c r="B351" s="21">
        <v>18.12</v>
      </c>
      <c r="C351" s="60"/>
      <c r="D351" s="60"/>
      <c r="E351" s="60"/>
      <c r="F351" s="60"/>
      <c r="G351" s="60"/>
      <c r="H351" s="60"/>
      <c r="I351" s="60"/>
      <c r="J351" s="60"/>
      <c r="K351" s="60"/>
      <c r="L351" s="60"/>
      <c r="M351" s="60"/>
      <c r="N351" s="60"/>
      <c r="O351" s="59">
        <f>COUNTA(C351:N351)</f>
        <v>0</v>
      </c>
      <c r="P351" s="65"/>
    </row>
    <row r="352" spans="1:16" s="64" customFormat="1" ht="15.75" hidden="1" x14ac:dyDescent="0.25">
      <c r="A352" s="84" t="s">
        <v>148</v>
      </c>
      <c r="B352" s="21">
        <v>18.13</v>
      </c>
      <c r="C352" s="60"/>
      <c r="D352" s="60"/>
      <c r="E352" s="60"/>
      <c r="F352" s="60"/>
      <c r="G352" s="60"/>
      <c r="H352" s="60"/>
      <c r="I352" s="60"/>
      <c r="J352" s="60"/>
      <c r="K352" s="60"/>
      <c r="L352" s="60"/>
      <c r="M352" s="60"/>
      <c r="N352" s="60"/>
      <c r="O352" s="59">
        <f>COUNTA(C352:N352)</f>
        <v>0</v>
      </c>
      <c r="P352" s="65"/>
    </row>
    <row r="353" spans="1:16" s="64" customFormat="1" ht="15.75" hidden="1" x14ac:dyDescent="0.25">
      <c r="A353" s="84" t="s">
        <v>148</v>
      </c>
      <c r="B353" s="21">
        <v>18.14</v>
      </c>
      <c r="C353" s="60"/>
      <c r="D353" s="60"/>
      <c r="E353" s="60"/>
      <c r="F353" s="60"/>
      <c r="G353" s="60"/>
      <c r="H353" s="60"/>
      <c r="I353" s="60"/>
      <c r="J353" s="60"/>
      <c r="K353" s="60"/>
      <c r="L353" s="60"/>
      <c r="M353" s="60"/>
      <c r="N353" s="60"/>
      <c r="O353" s="59">
        <f>COUNTA(C353:N353)</f>
        <v>0</v>
      </c>
      <c r="P353" s="65"/>
    </row>
    <row r="354" spans="1:16" s="64" customFormat="1" ht="15.75" hidden="1" x14ac:dyDescent="0.25">
      <c r="A354" s="84" t="s">
        <v>148</v>
      </c>
      <c r="B354" s="21">
        <v>18.149999999999999</v>
      </c>
      <c r="C354" s="60"/>
      <c r="D354" s="60"/>
      <c r="E354" s="60"/>
      <c r="F354" s="60"/>
      <c r="G354" s="60"/>
      <c r="H354" s="60"/>
      <c r="I354" s="60"/>
      <c r="J354" s="60"/>
      <c r="K354" s="60"/>
      <c r="L354" s="60"/>
      <c r="M354" s="60"/>
      <c r="N354" s="60"/>
      <c r="O354" s="59">
        <f>COUNTA(C354:N354)</f>
        <v>0</v>
      </c>
      <c r="P354" s="65"/>
    </row>
    <row r="355" spans="1:16" s="64" customFormat="1" ht="15.75" hidden="1" x14ac:dyDescent="0.25">
      <c r="A355" s="84" t="s">
        <v>148</v>
      </c>
      <c r="B355" s="21">
        <v>18.16</v>
      </c>
      <c r="C355" s="60"/>
      <c r="D355" s="60"/>
      <c r="E355" s="60"/>
      <c r="F355" s="60"/>
      <c r="G355" s="60"/>
      <c r="H355" s="60"/>
      <c r="I355" s="60"/>
      <c r="J355" s="60"/>
      <c r="K355" s="60"/>
      <c r="L355" s="60"/>
      <c r="M355" s="60"/>
      <c r="N355" s="60"/>
      <c r="O355" s="59">
        <f>COUNTA(C355:N355)</f>
        <v>0</v>
      </c>
      <c r="P355" s="65"/>
    </row>
    <row r="356" spans="1:16" s="64" customFormat="1" ht="15.75" hidden="1" x14ac:dyDescent="0.25">
      <c r="A356" s="84" t="s">
        <v>148</v>
      </c>
      <c r="B356" s="21">
        <v>18.170000000000002</v>
      </c>
      <c r="C356" s="60"/>
      <c r="D356" s="60"/>
      <c r="E356" s="60"/>
      <c r="F356" s="60"/>
      <c r="G356" s="60"/>
      <c r="H356" s="60"/>
      <c r="I356" s="60"/>
      <c r="J356" s="60"/>
      <c r="K356" s="60"/>
      <c r="L356" s="60"/>
      <c r="M356" s="60"/>
      <c r="N356" s="60"/>
      <c r="O356" s="59">
        <f>COUNTA(C356:N356)</f>
        <v>0</v>
      </c>
      <c r="P356" s="65"/>
    </row>
    <row r="357" spans="1:16" s="64" customFormat="1" ht="15.75" hidden="1" x14ac:dyDescent="0.25">
      <c r="A357" s="84" t="s">
        <v>148</v>
      </c>
      <c r="B357" s="21">
        <v>18.18</v>
      </c>
      <c r="C357" s="60"/>
      <c r="D357" s="60"/>
      <c r="E357" s="60"/>
      <c r="F357" s="60"/>
      <c r="G357" s="60"/>
      <c r="H357" s="60"/>
      <c r="I357" s="60"/>
      <c r="J357" s="60"/>
      <c r="K357" s="60"/>
      <c r="L357" s="60"/>
      <c r="M357" s="60"/>
      <c r="N357" s="60"/>
      <c r="O357" s="59">
        <f>COUNTA(C357:N357)</f>
        <v>0</v>
      </c>
      <c r="P357" s="65"/>
    </row>
    <row r="358" spans="1:16" s="64" customFormat="1" ht="15.75" hidden="1" x14ac:dyDescent="0.25">
      <c r="A358" s="84" t="s">
        <v>148</v>
      </c>
      <c r="B358" s="21">
        <v>18.190000000000001</v>
      </c>
      <c r="C358" s="60"/>
      <c r="D358" s="60"/>
      <c r="E358" s="60"/>
      <c r="F358" s="60"/>
      <c r="G358" s="60"/>
      <c r="H358" s="60"/>
      <c r="I358" s="60"/>
      <c r="J358" s="60"/>
      <c r="K358" s="60"/>
      <c r="L358" s="60"/>
      <c r="M358" s="60"/>
      <c r="N358" s="60"/>
      <c r="O358" s="59">
        <f>COUNTA(C358:N358)</f>
        <v>0</v>
      </c>
      <c r="P358" s="65"/>
    </row>
    <row r="359" spans="1:16" s="64" customFormat="1" ht="15.75" hidden="1" x14ac:dyDescent="0.25">
      <c r="A359" s="84" t="s">
        <v>148</v>
      </c>
      <c r="B359" s="22">
        <v>18.2</v>
      </c>
      <c r="C359" s="60"/>
      <c r="D359" s="60"/>
      <c r="E359" s="60"/>
      <c r="F359" s="60"/>
      <c r="G359" s="60"/>
      <c r="H359" s="60"/>
      <c r="I359" s="60"/>
      <c r="J359" s="60"/>
      <c r="K359" s="60"/>
      <c r="L359" s="60"/>
      <c r="M359" s="60"/>
      <c r="N359" s="60"/>
      <c r="O359" s="59">
        <f>COUNTA(C359:N359)</f>
        <v>0</v>
      </c>
      <c r="P359" s="65"/>
    </row>
    <row r="360" spans="1:16" s="64" customFormat="1" ht="15.75" hidden="1" x14ac:dyDescent="0.25">
      <c r="A360" s="84" t="s">
        <v>148</v>
      </c>
      <c r="B360" s="21">
        <v>18.21</v>
      </c>
      <c r="C360" s="60"/>
      <c r="D360" s="60"/>
      <c r="E360" s="60"/>
      <c r="F360" s="60"/>
      <c r="G360" s="60"/>
      <c r="H360" s="60"/>
      <c r="I360" s="60"/>
      <c r="J360" s="60"/>
      <c r="K360" s="60"/>
      <c r="L360" s="60"/>
      <c r="M360" s="60"/>
      <c r="N360" s="60"/>
      <c r="O360" s="59">
        <f>COUNTA(C360:N360)</f>
        <v>0</v>
      </c>
      <c r="P360" s="65"/>
    </row>
    <row r="361" spans="1:16" s="64" customFormat="1" ht="15.75" hidden="1" x14ac:dyDescent="0.25">
      <c r="A361" s="84" t="s">
        <v>148</v>
      </c>
      <c r="B361" s="21">
        <v>19</v>
      </c>
      <c r="C361" s="60"/>
      <c r="D361" s="60"/>
      <c r="E361" s="60"/>
      <c r="F361" s="60"/>
      <c r="G361" s="60"/>
      <c r="H361" s="60"/>
      <c r="I361" s="60"/>
      <c r="J361" s="60"/>
      <c r="K361" s="60"/>
      <c r="L361" s="60"/>
      <c r="M361" s="60"/>
      <c r="N361" s="60"/>
      <c r="O361" s="59">
        <f>COUNTA(C361:N361)</f>
        <v>0</v>
      </c>
      <c r="P361" s="65"/>
    </row>
    <row r="362" spans="1:16" s="64" customFormat="1" ht="15.75" hidden="1" x14ac:dyDescent="0.25">
      <c r="A362" s="84" t="s">
        <v>148</v>
      </c>
      <c r="B362" s="21">
        <v>19.100000000000001</v>
      </c>
      <c r="C362" s="60"/>
      <c r="D362" s="60"/>
      <c r="E362" s="60"/>
      <c r="F362" s="60"/>
      <c r="G362" s="60"/>
      <c r="H362" s="60"/>
      <c r="I362" s="60"/>
      <c r="J362" s="60"/>
      <c r="K362" s="60"/>
      <c r="L362" s="60"/>
      <c r="M362" s="60"/>
      <c r="N362" s="60"/>
      <c r="O362" s="59">
        <f>COUNTA(C362:N362)</f>
        <v>0</v>
      </c>
      <c r="P362" s="65"/>
    </row>
    <row r="363" spans="1:16" s="64" customFormat="1" ht="15.75" hidden="1" x14ac:dyDescent="0.25">
      <c r="A363" s="84" t="s">
        <v>148</v>
      </c>
      <c r="B363" s="21">
        <v>19.2</v>
      </c>
      <c r="C363" s="60"/>
      <c r="D363" s="60"/>
      <c r="E363" s="60"/>
      <c r="F363" s="60"/>
      <c r="G363" s="60"/>
      <c r="H363" s="60"/>
      <c r="I363" s="60"/>
      <c r="J363" s="60"/>
      <c r="K363" s="60"/>
      <c r="L363" s="60"/>
      <c r="M363" s="60"/>
      <c r="N363" s="60"/>
      <c r="O363" s="59">
        <f>COUNTA(C363:N363)</f>
        <v>0</v>
      </c>
      <c r="P363" s="65"/>
    </row>
    <row r="364" spans="1:16" s="64" customFormat="1" ht="15.75" hidden="1" x14ac:dyDescent="0.25">
      <c r="A364" s="84" t="s">
        <v>148</v>
      </c>
      <c r="B364" s="21">
        <v>19.3</v>
      </c>
      <c r="C364" s="60"/>
      <c r="D364" s="60"/>
      <c r="E364" s="60"/>
      <c r="F364" s="60"/>
      <c r="G364" s="60"/>
      <c r="H364" s="60"/>
      <c r="I364" s="60"/>
      <c r="J364" s="60"/>
      <c r="K364" s="60"/>
      <c r="L364" s="60"/>
      <c r="M364" s="60"/>
      <c r="N364" s="60"/>
      <c r="O364" s="59">
        <f>COUNTA(C364:N364)</f>
        <v>0</v>
      </c>
      <c r="P364" s="65"/>
    </row>
    <row r="365" spans="1:16" s="64" customFormat="1" ht="15.75" hidden="1" x14ac:dyDescent="0.25">
      <c r="A365" s="84" t="s">
        <v>148</v>
      </c>
      <c r="B365" s="21">
        <v>19.399999999999999</v>
      </c>
      <c r="C365" s="60"/>
      <c r="D365" s="60"/>
      <c r="E365" s="60"/>
      <c r="F365" s="60"/>
      <c r="G365" s="60"/>
      <c r="H365" s="60"/>
      <c r="I365" s="60"/>
      <c r="J365" s="60"/>
      <c r="K365" s="60"/>
      <c r="L365" s="60"/>
      <c r="M365" s="60"/>
      <c r="N365" s="60"/>
      <c r="O365" s="59">
        <f>COUNTA(C365:N365)</f>
        <v>0</v>
      </c>
      <c r="P365" s="65"/>
    </row>
    <row r="366" spans="1:16" s="64" customFormat="1" ht="15.75" hidden="1" x14ac:dyDescent="0.25">
      <c r="A366" s="84" t="s">
        <v>148</v>
      </c>
      <c r="B366" s="21">
        <v>19.5</v>
      </c>
      <c r="C366" s="60"/>
      <c r="D366" s="60"/>
      <c r="E366" s="60"/>
      <c r="F366" s="60"/>
      <c r="G366" s="60"/>
      <c r="H366" s="60"/>
      <c r="I366" s="60"/>
      <c r="J366" s="60"/>
      <c r="K366" s="60"/>
      <c r="L366" s="60"/>
      <c r="M366" s="60"/>
      <c r="N366" s="60"/>
      <c r="O366" s="59">
        <f>COUNTA(C366:N366)</f>
        <v>0</v>
      </c>
      <c r="P366" s="65"/>
    </row>
    <row r="367" spans="1:16" s="64" customFormat="1" ht="15.75" hidden="1" x14ac:dyDescent="0.25">
      <c r="A367" s="84" t="s">
        <v>148</v>
      </c>
      <c r="B367" s="21">
        <v>19.600000000000001</v>
      </c>
      <c r="C367" s="60"/>
      <c r="D367" s="60"/>
      <c r="E367" s="60"/>
      <c r="F367" s="60"/>
      <c r="G367" s="60"/>
      <c r="H367" s="60"/>
      <c r="I367" s="60"/>
      <c r="J367" s="60"/>
      <c r="K367" s="60"/>
      <c r="L367" s="60"/>
      <c r="M367" s="60"/>
      <c r="N367" s="60"/>
      <c r="O367" s="59">
        <f>COUNTA(C367:N367)</f>
        <v>0</v>
      </c>
      <c r="P367" s="65"/>
    </row>
    <row r="368" spans="1:16" s="64" customFormat="1" ht="15.75" hidden="1" x14ac:dyDescent="0.25">
      <c r="A368" s="84" t="s">
        <v>148</v>
      </c>
      <c r="B368" s="21">
        <v>19.7</v>
      </c>
      <c r="C368" s="60"/>
      <c r="D368" s="60"/>
      <c r="E368" s="60"/>
      <c r="F368" s="60"/>
      <c r="G368" s="60"/>
      <c r="H368" s="60"/>
      <c r="I368" s="60"/>
      <c r="J368" s="60"/>
      <c r="K368" s="60"/>
      <c r="L368" s="60"/>
      <c r="M368" s="60"/>
      <c r="N368" s="60"/>
      <c r="O368" s="59">
        <f>COUNTA(C368:N368)</f>
        <v>0</v>
      </c>
      <c r="P368" s="65"/>
    </row>
    <row r="369" spans="1:17" s="64" customFormat="1" ht="15.75" hidden="1" x14ac:dyDescent="0.25">
      <c r="A369" s="84" t="s">
        <v>148</v>
      </c>
      <c r="B369" s="21">
        <v>19.8</v>
      </c>
      <c r="C369" s="60"/>
      <c r="D369" s="60"/>
      <c r="E369" s="60"/>
      <c r="F369" s="60"/>
      <c r="G369" s="60"/>
      <c r="H369" s="60"/>
      <c r="I369" s="60"/>
      <c r="J369" s="60"/>
      <c r="K369" s="60"/>
      <c r="L369" s="60"/>
      <c r="M369" s="60"/>
      <c r="N369" s="60"/>
      <c r="O369" s="59">
        <f>COUNTA(C369:N369)</f>
        <v>0</v>
      </c>
      <c r="P369" s="65"/>
    </row>
    <row r="370" spans="1:17" s="64" customFormat="1" ht="15.75" hidden="1" x14ac:dyDescent="0.25">
      <c r="A370" s="84" t="s">
        <v>148</v>
      </c>
      <c r="B370" s="21">
        <v>19.899999999999999</v>
      </c>
      <c r="C370" s="60"/>
      <c r="D370" s="60"/>
      <c r="E370" s="60"/>
      <c r="F370" s="60"/>
      <c r="G370" s="60"/>
      <c r="H370" s="60"/>
      <c r="I370" s="60"/>
      <c r="J370" s="60"/>
      <c r="K370" s="60"/>
      <c r="L370" s="60"/>
      <c r="M370" s="60"/>
      <c r="N370" s="60"/>
      <c r="O370" s="59">
        <f>COUNTA(C370:N370)</f>
        <v>0</v>
      </c>
      <c r="P370" s="65"/>
    </row>
    <row r="371" spans="1:17" s="64" customFormat="1" ht="15.75" hidden="1" x14ac:dyDescent="0.25">
      <c r="A371" s="84" t="s">
        <v>148</v>
      </c>
      <c r="B371" s="22">
        <v>19.100000000000001</v>
      </c>
      <c r="C371" s="60"/>
      <c r="D371" s="60"/>
      <c r="E371" s="60"/>
      <c r="F371" s="60"/>
      <c r="G371" s="60"/>
      <c r="H371" s="60"/>
      <c r="I371" s="60"/>
      <c r="J371" s="60"/>
      <c r="K371" s="60"/>
      <c r="L371" s="60"/>
      <c r="M371" s="60"/>
      <c r="N371" s="60"/>
      <c r="O371" s="59">
        <f>COUNTA(C371:N371)</f>
        <v>0</v>
      </c>
      <c r="P371" s="65"/>
    </row>
    <row r="372" spans="1:17" s="64" customFormat="1" ht="15.75" hidden="1" x14ac:dyDescent="0.25">
      <c r="A372" s="84" t="s">
        <v>148</v>
      </c>
      <c r="B372" s="21">
        <v>19.11</v>
      </c>
      <c r="C372" s="60"/>
      <c r="D372" s="60"/>
      <c r="E372" s="60"/>
      <c r="F372" s="60"/>
      <c r="G372" s="60"/>
      <c r="H372" s="60"/>
      <c r="I372" s="60"/>
      <c r="J372" s="60"/>
      <c r="K372" s="60"/>
      <c r="L372" s="60"/>
      <c r="M372" s="60"/>
      <c r="N372" s="60"/>
      <c r="O372" s="59">
        <f>COUNTA(C372:N372)</f>
        <v>0</v>
      </c>
      <c r="P372" s="65"/>
    </row>
    <row r="373" spans="1:17" s="64" customFormat="1" ht="15.75" hidden="1" x14ac:dyDescent="0.25">
      <c r="A373" s="84" t="s">
        <v>148</v>
      </c>
      <c r="B373" s="21">
        <v>20</v>
      </c>
      <c r="C373" s="60"/>
      <c r="D373" s="60"/>
      <c r="E373" s="60"/>
      <c r="F373" s="60"/>
      <c r="G373" s="60"/>
      <c r="H373" s="60"/>
      <c r="I373" s="60"/>
      <c r="J373" s="60"/>
      <c r="K373" s="60"/>
      <c r="L373" s="60"/>
      <c r="M373" s="60"/>
      <c r="N373" s="60"/>
      <c r="O373" s="59">
        <f>COUNTA(C373:N373)</f>
        <v>0</v>
      </c>
      <c r="P373" s="65"/>
    </row>
    <row r="374" spans="1:17" s="64" customFormat="1" ht="15.75" hidden="1" x14ac:dyDescent="0.25">
      <c r="A374" s="84" t="s">
        <v>148</v>
      </c>
      <c r="B374" s="21">
        <v>20.100000000000001</v>
      </c>
      <c r="C374" s="60"/>
      <c r="D374" s="60"/>
      <c r="E374" s="60"/>
      <c r="F374" s="60"/>
      <c r="G374" s="60"/>
      <c r="H374" s="60"/>
      <c r="I374" s="60"/>
      <c r="J374" s="60"/>
      <c r="K374" s="60"/>
      <c r="L374" s="60"/>
      <c r="M374" s="60"/>
      <c r="N374" s="60"/>
      <c r="O374" s="59">
        <f>COUNTA(C374:N374)</f>
        <v>0</v>
      </c>
      <c r="P374" s="65"/>
    </row>
    <row r="375" spans="1:17" s="64" customFormat="1" ht="15.75" hidden="1" x14ac:dyDescent="0.25">
      <c r="A375" s="84" t="s">
        <v>148</v>
      </c>
      <c r="B375" s="21">
        <v>20.2</v>
      </c>
      <c r="C375" s="60"/>
      <c r="D375" s="60"/>
      <c r="E375" s="60"/>
      <c r="F375" s="60"/>
      <c r="G375" s="60"/>
      <c r="H375" s="60"/>
      <c r="I375" s="60"/>
      <c r="J375" s="60"/>
      <c r="K375" s="60"/>
      <c r="L375" s="60"/>
      <c r="M375" s="60"/>
      <c r="N375" s="60"/>
      <c r="O375" s="59">
        <f>COUNTA(C375:N375)</f>
        <v>0</v>
      </c>
      <c r="P375" s="65"/>
    </row>
    <row r="376" spans="1:17" s="64" customFormat="1" ht="15.75" hidden="1" x14ac:dyDescent="0.25">
      <c r="A376" s="84" t="s">
        <v>148</v>
      </c>
      <c r="B376" s="21">
        <v>20.3</v>
      </c>
      <c r="C376" s="60"/>
      <c r="D376" s="60"/>
      <c r="E376" s="60"/>
      <c r="F376" s="60"/>
      <c r="G376" s="60"/>
      <c r="H376" s="60"/>
      <c r="I376" s="60"/>
      <c r="J376" s="60"/>
      <c r="K376" s="60"/>
      <c r="L376" s="60"/>
      <c r="M376" s="60"/>
      <c r="N376" s="60"/>
      <c r="O376" s="59">
        <f>COUNTA(C376:N376)</f>
        <v>0</v>
      </c>
      <c r="P376" s="65"/>
    </row>
    <row r="377" spans="1:17" s="64" customFormat="1" ht="15.75" hidden="1" x14ac:dyDescent="0.25">
      <c r="A377" s="84" t="s">
        <v>148</v>
      </c>
      <c r="B377" s="21">
        <v>20.399999999999999</v>
      </c>
      <c r="C377" s="60"/>
      <c r="D377" s="60"/>
      <c r="E377" s="60"/>
      <c r="F377" s="60"/>
      <c r="G377" s="60"/>
      <c r="H377" s="60"/>
      <c r="I377" s="60"/>
      <c r="J377" s="60"/>
      <c r="K377" s="60"/>
      <c r="L377" s="60"/>
      <c r="M377" s="60"/>
      <c r="N377" s="60"/>
      <c r="O377" s="59">
        <f>COUNTA(C377:N377)</f>
        <v>0</v>
      </c>
      <c r="P377" s="65"/>
    </row>
    <row r="378" spans="1:17" s="64" customFormat="1" ht="15.75" hidden="1" x14ac:dyDescent="0.25">
      <c r="A378" s="84" t="s">
        <v>148</v>
      </c>
      <c r="B378" s="21">
        <v>20.5</v>
      </c>
      <c r="C378" s="60"/>
      <c r="D378" s="60"/>
      <c r="E378" s="60"/>
      <c r="F378" s="60"/>
      <c r="G378" s="60"/>
      <c r="H378" s="60"/>
      <c r="I378" s="60"/>
      <c r="J378" s="60"/>
      <c r="K378" s="60"/>
      <c r="L378" s="60"/>
      <c r="M378" s="60"/>
      <c r="N378" s="60"/>
      <c r="O378" s="59">
        <f>COUNTA(C378:N378)</f>
        <v>0</v>
      </c>
      <c r="P378" s="65"/>
    </row>
    <row r="379" spans="1:17" s="64" customFormat="1" ht="15" x14ac:dyDescent="0.25">
      <c r="A379" s="83" t="s">
        <v>148</v>
      </c>
      <c r="B379" s="73">
        <v>20.6</v>
      </c>
      <c r="C379" s="56"/>
      <c r="D379" s="56"/>
      <c r="E379" s="56"/>
      <c r="F379" s="56"/>
      <c r="G379" s="56"/>
      <c r="H379" s="56"/>
      <c r="I379" s="56"/>
      <c r="J379" s="56"/>
      <c r="K379" s="56"/>
      <c r="L379" s="56"/>
      <c r="M379" s="56"/>
      <c r="N379" s="56" t="s">
        <v>131</v>
      </c>
      <c r="O379" s="55">
        <f>COUNTA(C379:N379)</f>
        <v>1</v>
      </c>
      <c r="P379" s="72"/>
      <c r="Q379" s="71"/>
    </row>
    <row r="380" spans="1:17" s="64" customFormat="1" ht="15" x14ac:dyDescent="0.25">
      <c r="A380" s="83" t="s">
        <v>148</v>
      </c>
      <c r="B380" s="73">
        <v>20.7</v>
      </c>
      <c r="C380" s="56"/>
      <c r="D380" s="56"/>
      <c r="E380" s="56"/>
      <c r="F380" s="56"/>
      <c r="G380" s="56"/>
      <c r="H380" s="56"/>
      <c r="I380" s="56"/>
      <c r="J380" s="56"/>
      <c r="K380" s="56"/>
      <c r="L380" s="56"/>
      <c r="M380" s="56"/>
      <c r="N380" s="56" t="s">
        <v>131</v>
      </c>
      <c r="O380" s="55">
        <f>COUNTA(C380:N380)</f>
        <v>1</v>
      </c>
      <c r="P380" s="72"/>
      <c r="Q380" s="71"/>
    </row>
    <row r="381" spans="1:17" s="64" customFormat="1" ht="15.75" hidden="1" x14ac:dyDescent="0.25">
      <c r="A381" s="84" t="s">
        <v>148</v>
      </c>
      <c r="B381" s="21">
        <v>20.8</v>
      </c>
      <c r="C381" s="60"/>
      <c r="D381" s="60"/>
      <c r="E381" s="60"/>
      <c r="F381" s="60"/>
      <c r="G381" s="60"/>
      <c r="H381" s="60"/>
      <c r="I381" s="60"/>
      <c r="J381" s="60"/>
      <c r="K381" s="60"/>
      <c r="L381" s="60"/>
      <c r="M381" s="60"/>
      <c r="N381" s="60"/>
      <c r="O381" s="59">
        <f>COUNTA(C381:N381)</f>
        <v>0</v>
      </c>
      <c r="P381" s="65"/>
    </row>
    <row r="382" spans="1:17" s="64" customFormat="1" ht="15" x14ac:dyDescent="0.25">
      <c r="A382" s="83" t="s">
        <v>148</v>
      </c>
      <c r="B382" s="73">
        <v>20.9</v>
      </c>
      <c r="C382" s="56"/>
      <c r="D382" s="56"/>
      <c r="E382" s="56"/>
      <c r="F382" s="56"/>
      <c r="G382" s="56"/>
      <c r="H382" s="56"/>
      <c r="I382" s="56"/>
      <c r="J382" s="56"/>
      <c r="K382" s="56"/>
      <c r="L382" s="56"/>
      <c r="M382" s="56"/>
      <c r="N382" s="56" t="s">
        <v>131</v>
      </c>
      <c r="O382" s="55">
        <f>COUNTA(C382:N382)</f>
        <v>1</v>
      </c>
      <c r="P382" s="72"/>
      <c r="Q382" s="71"/>
    </row>
    <row r="383" spans="1:17" s="64" customFormat="1" ht="15.75" hidden="1" x14ac:dyDescent="0.25">
      <c r="A383" s="84" t="s">
        <v>148</v>
      </c>
      <c r="B383" s="21">
        <v>21</v>
      </c>
      <c r="C383" s="60"/>
      <c r="D383" s="60"/>
      <c r="E383" s="60"/>
      <c r="F383" s="60"/>
      <c r="G383" s="60"/>
      <c r="H383" s="60"/>
      <c r="I383" s="60"/>
      <c r="J383" s="60"/>
      <c r="K383" s="60"/>
      <c r="L383" s="60"/>
      <c r="M383" s="60"/>
      <c r="N383" s="60"/>
      <c r="O383" s="59">
        <f>COUNTA(C383:N383)</f>
        <v>0</v>
      </c>
      <c r="P383" s="65"/>
    </row>
    <row r="384" spans="1:17" s="64" customFormat="1" ht="15.75" hidden="1" x14ac:dyDescent="0.25">
      <c r="A384" s="84" t="s">
        <v>148</v>
      </c>
      <c r="B384" s="21">
        <v>21.1</v>
      </c>
      <c r="C384" s="60"/>
      <c r="D384" s="60"/>
      <c r="E384" s="60"/>
      <c r="F384" s="60"/>
      <c r="G384" s="60"/>
      <c r="H384" s="60"/>
      <c r="I384" s="60"/>
      <c r="J384" s="60"/>
      <c r="K384" s="60"/>
      <c r="L384" s="60"/>
      <c r="M384" s="60"/>
      <c r="N384" s="60"/>
      <c r="O384" s="59">
        <f>COUNTA(C384:N384)</f>
        <v>0</v>
      </c>
      <c r="P384" s="65"/>
    </row>
    <row r="385" spans="1:16" s="64" customFormat="1" ht="15.75" hidden="1" x14ac:dyDescent="0.25">
      <c r="A385" s="84" t="s">
        <v>148</v>
      </c>
      <c r="B385" s="21">
        <v>21.2</v>
      </c>
      <c r="C385" s="60"/>
      <c r="D385" s="60"/>
      <c r="E385" s="60"/>
      <c r="F385" s="60"/>
      <c r="G385" s="60"/>
      <c r="H385" s="60"/>
      <c r="I385" s="60"/>
      <c r="J385" s="60"/>
      <c r="K385" s="60"/>
      <c r="L385" s="60"/>
      <c r="M385" s="60"/>
      <c r="N385" s="60"/>
      <c r="O385" s="59">
        <f>COUNTA(C385:N385)</f>
        <v>0</v>
      </c>
      <c r="P385" s="65"/>
    </row>
    <row r="386" spans="1:16" s="64" customFormat="1" ht="15.75" hidden="1" x14ac:dyDescent="0.25">
      <c r="A386" s="84" t="s">
        <v>148</v>
      </c>
      <c r="B386" s="21">
        <v>22</v>
      </c>
      <c r="C386" s="60"/>
      <c r="D386" s="60"/>
      <c r="E386" s="60"/>
      <c r="F386" s="60"/>
      <c r="G386" s="60"/>
      <c r="H386" s="60"/>
      <c r="I386" s="60"/>
      <c r="J386" s="60"/>
      <c r="K386" s="60"/>
      <c r="L386" s="60"/>
      <c r="M386" s="60"/>
      <c r="N386" s="60"/>
      <c r="O386" s="59">
        <f>COUNTA(C386:N386)</f>
        <v>0</v>
      </c>
      <c r="P386" s="65"/>
    </row>
    <row r="387" spans="1:16" s="64" customFormat="1" ht="15.75" hidden="1" x14ac:dyDescent="0.25">
      <c r="A387" s="84" t="s">
        <v>148</v>
      </c>
      <c r="B387" s="21">
        <v>22.1</v>
      </c>
      <c r="C387" s="60"/>
      <c r="D387" s="60"/>
      <c r="E387" s="60"/>
      <c r="F387" s="60"/>
      <c r="G387" s="60"/>
      <c r="H387" s="60"/>
      <c r="I387" s="60"/>
      <c r="J387" s="60"/>
      <c r="K387" s="60"/>
      <c r="L387" s="60"/>
      <c r="M387" s="60"/>
      <c r="N387" s="60"/>
      <c r="O387" s="59">
        <f>COUNTA(C387:N387)</f>
        <v>0</v>
      </c>
      <c r="P387" s="65"/>
    </row>
    <row r="388" spans="1:16" s="64" customFormat="1" ht="15.75" hidden="1" x14ac:dyDescent="0.25">
      <c r="A388" s="84" t="s">
        <v>148</v>
      </c>
      <c r="B388" s="21">
        <v>22.2</v>
      </c>
      <c r="C388" s="60"/>
      <c r="D388" s="60"/>
      <c r="E388" s="60"/>
      <c r="F388" s="60"/>
      <c r="G388" s="60"/>
      <c r="H388" s="60"/>
      <c r="I388" s="60"/>
      <c r="J388" s="60"/>
      <c r="K388" s="60"/>
      <c r="L388" s="60"/>
      <c r="M388" s="60"/>
      <c r="N388" s="60"/>
      <c r="O388" s="59">
        <f>COUNTA(C388:N388)</f>
        <v>0</v>
      </c>
      <c r="P388" s="65"/>
    </row>
    <row r="389" spans="1:16" s="64" customFormat="1" ht="15.75" hidden="1" x14ac:dyDescent="0.25">
      <c r="A389" s="84" t="s">
        <v>148</v>
      </c>
      <c r="B389" s="21">
        <v>22.3</v>
      </c>
      <c r="C389" s="60"/>
      <c r="D389" s="60"/>
      <c r="E389" s="60"/>
      <c r="F389" s="60"/>
      <c r="G389" s="60"/>
      <c r="H389" s="60"/>
      <c r="I389" s="60"/>
      <c r="J389" s="60"/>
      <c r="K389" s="60"/>
      <c r="L389" s="60"/>
      <c r="M389" s="60"/>
      <c r="N389" s="60"/>
      <c r="O389" s="59">
        <f>COUNTA(C389:N389)</f>
        <v>0</v>
      </c>
      <c r="P389" s="65"/>
    </row>
    <row r="390" spans="1:16" s="64" customFormat="1" ht="15.75" hidden="1" x14ac:dyDescent="0.25">
      <c r="A390" s="84" t="s">
        <v>148</v>
      </c>
      <c r="B390" s="21">
        <v>22.4</v>
      </c>
      <c r="C390" s="60"/>
      <c r="D390" s="60"/>
      <c r="E390" s="60"/>
      <c r="F390" s="60"/>
      <c r="G390" s="60"/>
      <c r="H390" s="60"/>
      <c r="I390" s="60"/>
      <c r="J390" s="60"/>
      <c r="K390" s="60"/>
      <c r="L390" s="60"/>
      <c r="M390" s="60"/>
      <c r="N390" s="60"/>
      <c r="O390" s="59">
        <f>COUNTA(C390:N390)</f>
        <v>0</v>
      </c>
      <c r="P390" s="65"/>
    </row>
    <row r="391" spans="1:16" s="64" customFormat="1" ht="15.75" hidden="1" x14ac:dyDescent="0.25">
      <c r="A391" s="84" t="s">
        <v>148</v>
      </c>
      <c r="B391" s="21">
        <v>23</v>
      </c>
      <c r="C391" s="60"/>
      <c r="D391" s="60"/>
      <c r="E391" s="60"/>
      <c r="F391" s="60"/>
      <c r="G391" s="60"/>
      <c r="H391" s="60"/>
      <c r="I391" s="60"/>
      <c r="J391" s="60"/>
      <c r="K391" s="60"/>
      <c r="L391" s="60"/>
      <c r="M391" s="60"/>
      <c r="N391" s="60"/>
      <c r="O391" s="59">
        <f>COUNTA(C391:N391)</f>
        <v>0</v>
      </c>
      <c r="P391" s="65"/>
    </row>
    <row r="392" spans="1:16" s="64" customFormat="1" ht="15.75" hidden="1" x14ac:dyDescent="0.25">
      <c r="A392" s="84" t="s">
        <v>148</v>
      </c>
      <c r="B392" s="21">
        <v>23.1</v>
      </c>
      <c r="C392" s="60"/>
      <c r="D392" s="60"/>
      <c r="E392" s="60"/>
      <c r="F392" s="60"/>
      <c r="G392" s="60"/>
      <c r="H392" s="60"/>
      <c r="I392" s="60"/>
      <c r="J392" s="60"/>
      <c r="K392" s="60"/>
      <c r="L392" s="60"/>
      <c r="M392" s="60"/>
      <c r="N392" s="60"/>
      <c r="O392" s="59">
        <f>COUNTA(C392:N392)</f>
        <v>0</v>
      </c>
      <c r="P392" s="65"/>
    </row>
    <row r="393" spans="1:16" s="64" customFormat="1" ht="15.75" hidden="1" x14ac:dyDescent="0.25">
      <c r="A393" s="84" t="s">
        <v>148</v>
      </c>
      <c r="B393" s="21">
        <v>23.2</v>
      </c>
      <c r="C393" s="60"/>
      <c r="D393" s="60"/>
      <c r="E393" s="60"/>
      <c r="F393" s="60"/>
      <c r="G393" s="60"/>
      <c r="H393" s="60"/>
      <c r="I393" s="60"/>
      <c r="J393" s="60"/>
      <c r="K393" s="60"/>
      <c r="L393" s="60"/>
      <c r="M393" s="60"/>
      <c r="N393" s="60"/>
      <c r="O393" s="59">
        <f>COUNTA(C393:N393)</f>
        <v>0</v>
      </c>
      <c r="P393" s="65"/>
    </row>
    <row r="394" spans="1:16" s="64" customFormat="1" ht="15.75" hidden="1" x14ac:dyDescent="0.25">
      <c r="A394" s="84" t="s">
        <v>148</v>
      </c>
      <c r="B394" s="21">
        <v>23.3</v>
      </c>
      <c r="C394" s="60"/>
      <c r="D394" s="60"/>
      <c r="E394" s="60"/>
      <c r="F394" s="60"/>
      <c r="G394" s="60"/>
      <c r="H394" s="60"/>
      <c r="I394" s="60"/>
      <c r="J394" s="60"/>
      <c r="K394" s="60"/>
      <c r="L394" s="60"/>
      <c r="M394" s="60"/>
      <c r="N394" s="60"/>
      <c r="O394" s="59">
        <f>COUNTA(C394:N394)</f>
        <v>0</v>
      </c>
      <c r="P394" s="65"/>
    </row>
    <row r="395" spans="1:16" s="64" customFormat="1" ht="15.75" hidden="1" x14ac:dyDescent="0.25">
      <c r="A395" s="84" t="s">
        <v>148</v>
      </c>
      <c r="B395" s="21">
        <v>23.4</v>
      </c>
      <c r="C395" s="60"/>
      <c r="D395" s="60"/>
      <c r="E395" s="60"/>
      <c r="F395" s="60"/>
      <c r="G395" s="60"/>
      <c r="H395" s="60"/>
      <c r="I395" s="60"/>
      <c r="J395" s="60"/>
      <c r="K395" s="60"/>
      <c r="L395" s="60"/>
      <c r="M395" s="60"/>
      <c r="N395" s="60"/>
      <c r="O395" s="59">
        <f>COUNTA(C395:N395)</f>
        <v>0</v>
      </c>
      <c r="P395" s="65"/>
    </row>
    <row r="396" spans="1:16" s="64" customFormat="1" ht="15.75" hidden="1" x14ac:dyDescent="0.25">
      <c r="A396" s="84" t="s">
        <v>148</v>
      </c>
      <c r="B396" s="21">
        <v>23.5</v>
      </c>
      <c r="C396" s="60"/>
      <c r="D396" s="60"/>
      <c r="E396" s="60"/>
      <c r="F396" s="60"/>
      <c r="G396" s="60"/>
      <c r="H396" s="60"/>
      <c r="I396" s="60"/>
      <c r="J396" s="60"/>
      <c r="K396" s="60"/>
      <c r="L396" s="60"/>
      <c r="M396" s="60"/>
      <c r="N396" s="60"/>
      <c r="O396" s="59">
        <f>COUNTA(C396:N396)</f>
        <v>0</v>
      </c>
      <c r="P396" s="65"/>
    </row>
    <row r="397" spans="1:16" s="64" customFormat="1" ht="15.75" hidden="1" x14ac:dyDescent="0.25">
      <c r="A397" s="84" t="s">
        <v>148</v>
      </c>
      <c r="B397" s="21">
        <v>24</v>
      </c>
      <c r="C397" s="60"/>
      <c r="D397" s="60"/>
      <c r="E397" s="60"/>
      <c r="F397" s="60"/>
      <c r="G397" s="60"/>
      <c r="H397" s="60"/>
      <c r="I397" s="60"/>
      <c r="J397" s="60"/>
      <c r="K397" s="60"/>
      <c r="L397" s="60"/>
      <c r="M397" s="60"/>
      <c r="N397" s="60"/>
      <c r="O397" s="59">
        <f>COUNTA(C397:N397)</f>
        <v>0</v>
      </c>
      <c r="P397" s="65"/>
    </row>
    <row r="398" spans="1:16" s="64" customFormat="1" ht="15.75" hidden="1" x14ac:dyDescent="0.25">
      <c r="A398" s="84" t="s">
        <v>148</v>
      </c>
      <c r="B398" s="21">
        <v>24.1</v>
      </c>
      <c r="C398" s="60"/>
      <c r="D398" s="60"/>
      <c r="E398" s="60"/>
      <c r="F398" s="60"/>
      <c r="G398" s="60"/>
      <c r="H398" s="60"/>
      <c r="I398" s="60"/>
      <c r="J398" s="60"/>
      <c r="K398" s="60"/>
      <c r="L398" s="60"/>
      <c r="M398" s="60"/>
      <c r="N398" s="60"/>
      <c r="O398" s="59">
        <f>COUNTA(C398:N398)</f>
        <v>0</v>
      </c>
      <c r="P398" s="65"/>
    </row>
    <row r="399" spans="1:16" s="64" customFormat="1" ht="15.75" hidden="1" x14ac:dyDescent="0.25">
      <c r="A399" s="84" t="s">
        <v>148</v>
      </c>
      <c r="B399" s="21">
        <v>24.2</v>
      </c>
      <c r="C399" s="60"/>
      <c r="D399" s="60"/>
      <c r="E399" s="60"/>
      <c r="F399" s="60"/>
      <c r="G399" s="60"/>
      <c r="H399" s="60"/>
      <c r="I399" s="60"/>
      <c r="J399" s="60"/>
      <c r="K399" s="60"/>
      <c r="L399" s="60"/>
      <c r="M399" s="60"/>
      <c r="N399" s="60"/>
      <c r="O399" s="59">
        <f>COUNTA(C399:N399)</f>
        <v>0</v>
      </c>
      <c r="P399" s="65"/>
    </row>
    <row r="400" spans="1:16" s="64" customFormat="1" ht="15.75" hidden="1" x14ac:dyDescent="0.25">
      <c r="A400" s="84" t="s">
        <v>148</v>
      </c>
      <c r="B400" s="21">
        <v>24.3</v>
      </c>
      <c r="C400" s="60"/>
      <c r="D400" s="60"/>
      <c r="E400" s="60"/>
      <c r="F400" s="60"/>
      <c r="G400" s="60"/>
      <c r="H400" s="60"/>
      <c r="I400" s="60"/>
      <c r="J400" s="60"/>
      <c r="K400" s="60"/>
      <c r="L400" s="60"/>
      <c r="M400" s="60"/>
      <c r="N400" s="60"/>
      <c r="O400" s="59">
        <f>COUNTA(C400:N400)</f>
        <v>0</v>
      </c>
      <c r="P400" s="65"/>
    </row>
    <row r="401" spans="1:16" s="64" customFormat="1" ht="15.75" hidden="1" x14ac:dyDescent="0.25">
      <c r="A401" s="84" t="s">
        <v>148</v>
      </c>
      <c r="B401" s="21">
        <v>24.4</v>
      </c>
      <c r="C401" s="60"/>
      <c r="D401" s="60"/>
      <c r="E401" s="60"/>
      <c r="F401" s="60"/>
      <c r="G401" s="60"/>
      <c r="H401" s="60"/>
      <c r="I401" s="60"/>
      <c r="J401" s="60"/>
      <c r="K401" s="60"/>
      <c r="L401" s="60"/>
      <c r="M401" s="60"/>
      <c r="N401" s="60"/>
      <c r="O401" s="59">
        <f>COUNTA(C401:N401)</f>
        <v>0</v>
      </c>
      <c r="P401" s="65"/>
    </row>
    <row r="402" spans="1:16" s="64" customFormat="1" ht="15.75" hidden="1" x14ac:dyDescent="0.25">
      <c r="A402" s="84" t="s">
        <v>148</v>
      </c>
      <c r="B402" s="21">
        <v>24.5</v>
      </c>
      <c r="C402" s="60"/>
      <c r="D402" s="60"/>
      <c r="E402" s="60"/>
      <c r="F402" s="60"/>
      <c r="G402" s="60"/>
      <c r="H402" s="60"/>
      <c r="I402" s="60"/>
      <c r="J402" s="60"/>
      <c r="K402" s="60"/>
      <c r="L402" s="60"/>
      <c r="M402" s="60"/>
      <c r="N402" s="60"/>
      <c r="O402" s="59">
        <f>COUNTA(C402:N402)</f>
        <v>0</v>
      </c>
      <c r="P402" s="65"/>
    </row>
    <row r="403" spans="1:16" s="64" customFormat="1" ht="15.75" hidden="1" x14ac:dyDescent="0.25">
      <c r="A403" s="84" t="s">
        <v>148</v>
      </c>
      <c r="B403" s="21">
        <v>24.6</v>
      </c>
      <c r="C403" s="60"/>
      <c r="D403" s="60"/>
      <c r="E403" s="60"/>
      <c r="F403" s="60"/>
      <c r="G403" s="60"/>
      <c r="H403" s="60"/>
      <c r="I403" s="60"/>
      <c r="J403" s="60"/>
      <c r="K403" s="60"/>
      <c r="L403" s="60"/>
      <c r="M403" s="60"/>
      <c r="N403" s="60"/>
      <c r="O403" s="59">
        <f>COUNTA(C403:N403)</f>
        <v>0</v>
      </c>
      <c r="P403" s="65"/>
    </row>
    <row r="404" spans="1:16" s="64" customFormat="1" ht="15.75" hidden="1" x14ac:dyDescent="0.25">
      <c r="A404" s="84" t="s">
        <v>148</v>
      </c>
      <c r="B404" s="21">
        <v>24.7</v>
      </c>
      <c r="C404" s="60"/>
      <c r="D404" s="60"/>
      <c r="E404" s="60"/>
      <c r="F404" s="60"/>
      <c r="G404" s="60"/>
      <c r="H404" s="60"/>
      <c r="I404" s="60"/>
      <c r="J404" s="60"/>
      <c r="K404" s="60"/>
      <c r="L404" s="60"/>
      <c r="M404" s="60"/>
      <c r="N404" s="60"/>
      <c r="O404" s="59">
        <f>COUNTA(C404:N404)</f>
        <v>0</v>
      </c>
      <c r="P404" s="65"/>
    </row>
    <row r="405" spans="1:16" s="64" customFormat="1" ht="15.75" hidden="1" x14ac:dyDescent="0.25">
      <c r="A405" s="84" t="s">
        <v>148</v>
      </c>
      <c r="B405" s="21">
        <v>24.8</v>
      </c>
      <c r="C405" s="60"/>
      <c r="D405" s="60"/>
      <c r="E405" s="60"/>
      <c r="F405" s="60"/>
      <c r="G405" s="60"/>
      <c r="H405" s="60"/>
      <c r="I405" s="60"/>
      <c r="J405" s="60"/>
      <c r="K405" s="60"/>
      <c r="L405" s="60"/>
      <c r="M405" s="60"/>
      <c r="N405" s="60"/>
      <c r="O405" s="59">
        <f>COUNTA(C405:N405)</f>
        <v>0</v>
      </c>
      <c r="P405" s="65"/>
    </row>
    <row r="406" spans="1:16" s="64" customFormat="1" ht="15.75" hidden="1" x14ac:dyDescent="0.25">
      <c r="A406" s="84" t="s">
        <v>148</v>
      </c>
      <c r="B406" s="21">
        <v>24.9</v>
      </c>
      <c r="C406" s="60"/>
      <c r="D406" s="60"/>
      <c r="E406" s="60"/>
      <c r="F406" s="60"/>
      <c r="G406" s="60"/>
      <c r="H406" s="60"/>
      <c r="I406" s="60"/>
      <c r="J406" s="60"/>
      <c r="K406" s="60"/>
      <c r="L406" s="60"/>
      <c r="M406" s="60"/>
      <c r="N406" s="60"/>
      <c r="O406" s="59">
        <f>COUNTA(C406:N406)</f>
        <v>0</v>
      </c>
      <c r="P406" s="65"/>
    </row>
    <row r="407" spans="1:16" s="64" customFormat="1" ht="15.75" hidden="1" x14ac:dyDescent="0.25">
      <c r="A407" s="84" t="s">
        <v>148</v>
      </c>
      <c r="B407" s="21">
        <v>25</v>
      </c>
      <c r="C407" s="60"/>
      <c r="D407" s="60"/>
      <c r="E407" s="60"/>
      <c r="F407" s="60"/>
      <c r="G407" s="60"/>
      <c r="H407" s="60"/>
      <c r="I407" s="60"/>
      <c r="J407" s="60"/>
      <c r="K407" s="60"/>
      <c r="L407" s="60"/>
      <c r="M407" s="60"/>
      <c r="N407" s="60"/>
      <c r="O407" s="59">
        <f>COUNTA(C407:N407)</f>
        <v>0</v>
      </c>
      <c r="P407" s="65"/>
    </row>
    <row r="408" spans="1:16" s="64" customFormat="1" ht="15.75" hidden="1" x14ac:dyDescent="0.25">
      <c r="A408" s="84" t="s">
        <v>148</v>
      </c>
      <c r="B408" s="21">
        <v>25.1</v>
      </c>
      <c r="C408" s="60"/>
      <c r="D408" s="60"/>
      <c r="E408" s="60"/>
      <c r="F408" s="60"/>
      <c r="G408" s="60"/>
      <c r="H408" s="60"/>
      <c r="I408" s="60"/>
      <c r="J408" s="60"/>
      <c r="K408" s="60"/>
      <c r="L408" s="60"/>
      <c r="M408" s="60"/>
      <c r="N408" s="60"/>
      <c r="O408" s="59">
        <f>COUNTA(C408:N408)</f>
        <v>0</v>
      </c>
      <c r="P408" s="65"/>
    </row>
    <row r="409" spans="1:16" s="64" customFormat="1" ht="15.75" hidden="1" x14ac:dyDescent="0.25">
      <c r="A409" s="84" t="s">
        <v>148</v>
      </c>
      <c r="B409" s="21">
        <v>25.2</v>
      </c>
      <c r="C409" s="60"/>
      <c r="D409" s="60"/>
      <c r="E409" s="60"/>
      <c r="F409" s="60"/>
      <c r="G409" s="60"/>
      <c r="H409" s="60"/>
      <c r="I409" s="60"/>
      <c r="J409" s="60"/>
      <c r="K409" s="60"/>
      <c r="L409" s="60"/>
      <c r="M409" s="60"/>
      <c r="N409" s="60"/>
      <c r="O409" s="59">
        <f>COUNTA(C409:N409)</f>
        <v>0</v>
      </c>
      <c r="P409" s="65"/>
    </row>
    <row r="410" spans="1:16" s="64" customFormat="1" ht="15.75" hidden="1" x14ac:dyDescent="0.25">
      <c r="A410" s="84" t="s">
        <v>148</v>
      </c>
      <c r="B410" s="21">
        <v>25.3</v>
      </c>
      <c r="C410" s="60"/>
      <c r="D410" s="60"/>
      <c r="E410" s="60"/>
      <c r="F410" s="60"/>
      <c r="G410" s="60"/>
      <c r="H410" s="60"/>
      <c r="I410" s="60"/>
      <c r="J410" s="60"/>
      <c r="K410" s="60"/>
      <c r="L410" s="60"/>
      <c r="M410" s="60"/>
      <c r="N410" s="60"/>
      <c r="O410" s="59">
        <f>COUNTA(C410:N410)</f>
        <v>0</v>
      </c>
      <c r="P410" s="65"/>
    </row>
    <row r="411" spans="1:16" s="64" customFormat="1" ht="15.75" hidden="1" x14ac:dyDescent="0.25">
      <c r="A411" s="84" t="s">
        <v>148</v>
      </c>
      <c r="B411" s="21">
        <v>25.4</v>
      </c>
      <c r="C411" s="60"/>
      <c r="D411" s="60"/>
      <c r="E411" s="60"/>
      <c r="F411" s="60"/>
      <c r="G411" s="60"/>
      <c r="H411" s="60"/>
      <c r="I411" s="60"/>
      <c r="J411" s="60"/>
      <c r="K411" s="60"/>
      <c r="L411" s="60"/>
      <c r="M411" s="60"/>
      <c r="N411" s="60"/>
      <c r="O411" s="59">
        <f>COUNTA(C411:N411)</f>
        <v>0</v>
      </c>
      <c r="P411" s="65"/>
    </row>
    <row r="412" spans="1:16" s="64" customFormat="1" ht="15.75" hidden="1" x14ac:dyDescent="0.25">
      <c r="A412" s="84" t="s">
        <v>148</v>
      </c>
      <c r="B412" s="21">
        <v>25.5</v>
      </c>
      <c r="C412" s="60"/>
      <c r="D412" s="60"/>
      <c r="E412" s="60"/>
      <c r="F412" s="60"/>
      <c r="G412" s="60"/>
      <c r="H412" s="60"/>
      <c r="I412" s="60"/>
      <c r="J412" s="60"/>
      <c r="K412" s="60"/>
      <c r="L412" s="60"/>
      <c r="M412" s="60"/>
      <c r="N412" s="60"/>
      <c r="O412" s="59">
        <f>COUNTA(C412:N412)</f>
        <v>0</v>
      </c>
      <c r="P412" s="65"/>
    </row>
    <row r="413" spans="1:16" s="64" customFormat="1" ht="15.75" hidden="1" x14ac:dyDescent="0.25">
      <c r="A413" s="84" t="s">
        <v>148</v>
      </c>
      <c r="B413" s="21">
        <v>25.6</v>
      </c>
      <c r="C413" s="60"/>
      <c r="D413" s="60"/>
      <c r="E413" s="60"/>
      <c r="F413" s="60"/>
      <c r="G413" s="60"/>
      <c r="H413" s="60"/>
      <c r="I413" s="60"/>
      <c r="J413" s="60"/>
      <c r="K413" s="60"/>
      <c r="L413" s="60"/>
      <c r="M413" s="60"/>
      <c r="N413" s="60"/>
      <c r="O413" s="59">
        <f>COUNTA(C413:N413)</f>
        <v>0</v>
      </c>
      <c r="P413" s="65"/>
    </row>
    <row r="414" spans="1:16" s="64" customFormat="1" ht="15.75" hidden="1" x14ac:dyDescent="0.25">
      <c r="A414" s="84" t="s">
        <v>148</v>
      </c>
      <c r="B414" s="21">
        <v>25.7</v>
      </c>
      <c r="C414" s="60"/>
      <c r="D414" s="60"/>
      <c r="E414" s="60"/>
      <c r="F414" s="60"/>
      <c r="G414" s="60"/>
      <c r="H414" s="60"/>
      <c r="I414" s="60"/>
      <c r="J414" s="60"/>
      <c r="K414" s="60"/>
      <c r="L414" s="60"/>
      <c r="M414" s="60"/>
      <c r="N414" s="60"/>
      <c r="O414" s="59">
        <f>COUNTA(C414:N414)</f>
        <v>0</v>
      </c>
      <c r="P414" s="65"/>
    </row>
    <row r="415" spans="1:16" s="64" customFormat="1" ht="15.75" hidden="1" x14ac:dyDescent="0.25">
      <c r="A415" s="84" t="s">
        <v>148</v>
      </c>
      <c r="B415" s="21">
        <v>25.8</v>
      </c>
      <c r="C415" s="60"/>
      <c r="D415" s="60"/>
      <c r="E415" s="60"/>
      <c r="F415" s="60"/>
      <c r="G415" s="60"/>
      <c r="H415" s="60"/>
      <c r="I415" s="60"/>
      <c r="J415" s="60"/>
      <c r="K415" s="60"/>
      <c r="L415" s="60"/>
      <c r="M415" s="60"/>
      <c r="N415" s="60"/>
      <c r="O415" s="59">
        <f>COUNTA(C415:N415)</f>
        <v>0</v>
      </c>
      <c r="P415" s="65"/>
    </row>
    <row r="416" spans="1:16" s="64" customFormat="1" ht="15.75" hidden="1" x14ac:dyDescent="0.25">
      <c r="A416" s="84" t="s">
        <v>148</v>
      </c>
      <c r="B416" s="21">
        <v>25.9</v>
      </c>
      <c r="C416" s="60"/>
      <c r="D416" s="60"/>
      <c r="E416" s="60"/>
      <c r="F416" s="60"/>
      <c r="G416" s="60"/>
      <c r="H416" s="60"/>
      <c r="I416" s="60"/>
      <c r="J416" s="60"/>
      <c r="K416" s="60"/>
      <c r="L416" s="60"/>
      <c r="M416" s="60"/>
      <c r="N416" s="60"/>
      <c r="O416" s="59">
        <f>COUNTA(C416:N416)</f>
        <v>0</v>
      </c>
      <c r="P416" s="65"/>
    </row>
    <row r="417" spans="1:16" s="64" customFormat="1" ht="15.75" hidden="1" x14ac:dyDescent="0.25">
      <c r="A417" s="84" t="s">
        <v>148</v>
      </c>
      <c r="B417" s="22">
        <v>25.1</v>
      </c>
      <c r="C417" s="60"/>
      <c r="D417" s="60"/>
      <c r="E417" s="60"/>
      <c r="F417" s="60"/>
      <c r="G417" s="60"/>
      <c r="H417" s="60"/>
      <c r="I417" s="60"/>
      <c r="J417" s="60"/>
      <c r="K417" s="60"/>
      <c r="L417" s="60"/>
      <c r="M417" s="60"/>
      <c r="N417" s="60"/>
      <c r="O417" s="59">
        <f>COUNTA(C417:N417)</f>
        <v>0</v>
      </c>
      <c r="P417" s="65"/>
    </row>
    <row r="418" spans="1:16" s="64" customFormat="1" ht="15.75" hidden="1" x14ac:dyDescent="0.25">
      <c r="A418" s="84" t="s">
        <v>148</v>
      </c>
      <c r="B418" s="21">
        <v>25.11</v>
      </c>
      <c r="C418" s="60"/>
      <c r="D418" s="60"/>
      <c r="E418" s="60"/>
      <c r="F418" s="60"/>
      <c r="G418" s="60"/>
      <c r="H418" s="60"/>
      <c r="I418" s="60"/>
      <c r="J418" s="60"/>
      <c r="K418" s="60"/>
      <c r="L418" s="60"/>
      <c r="M418" s="60"/>
      <c r="N418" s="60"/>
      <c r="O418" s="59">
        <f>COUNTA(C418:N418)</f>
        <v>0</v>
      </c>
      <c r="P418" s="65"/>
    </row>
    <row r="419" spans="1:16" s="64" customFormat="1" ht="15.75" hidden="1" x14ac:dyDescent="0.25">
      <c r="A419" s="84" t="s">
        <v>148</v>
      </c>
      <c r="B419" s="21">
        <v>25.12</v>
      </c>
      <c r="C419" s="60"/>
      <c r="D419" s="60"/>
      <c r="E419" s="60"/>
      <c r="F419" s="60"/>
      <c r="G419" s="60"/>
      <c r="H419" s="60"/>
      <c r="I419" s="60"/>
      <c r="J419" s="60"/>
      <c r="K419" s="60"/>
      <c r="L419" s="60"/>
      <c r="M419" s="60"/>
      <c r="N419" s="60"/>
      <c r="O419" s="59">
        <f>COUNTA(C419:N419)</f>
        <v>0</v>
      </c>
      <c r="P419" s="65"/>
    </row>
    <row r="420" spans="1:16" s="64" customFormat="1" ht="15.75" hidden="1" x14ac:dyDescent="0.25">
      <c r="A420" s="84" t="s">
        <v>148</v>
      </c>
      <c r="B420" s="21">
        <v>25.13</v>
      </c>
      <c r="C420" s="60"/>
      <c r="D420" s="60"/>
      <c r="E420" s="60"/>
      <c r="F420" s="60"/>
      <c r="G420" s="60"/>
      <c r="H420" s="60"/>
      <c r="I420" s="60"/>
      <c r="J420" s="60"/>
      <c r="K420" s="60"/>
      <c r="L420" s="60"/>
      <c r="M420" s="60"/>
      <c r="N420" s="60"/>
      <c r="O420" s="59">
        <f>COUNTA(C420:N420)</f>
        <v>0</v>
      </c>
      <c r="P420" s="65"/>
    </row>
    <row r="421" spans="1:16" s="64" customFormat="1" ht="15.75" hidden="1" x14ac:dyDescent="0.25">
      <c r="A421" s="84" t="s">
        <v>148</v>
      </c>
      <c r="B421" s="21">
        <v>25.14</v>
      </c>
      <c r="C421" s="60"/>
      <c r="D421" s="60"/>
      <c r="E421" s="60"/>
      <c r="F421" s="60"/>
      <c r="G421" s="60"/>
      <c r="H421" s="60"/>
      <c r="I421" s="60"/>
      <c r="J421" s="60"/>
      <c r="K421" s="60"/>
      <c r="L421" s="60"/>
      <c r="M421" s="60"/>
      <c r="N421" s="60"/>
      <c r="O421" s="59">
        <f>COUNTA(C421:N421)</f>
        <v>0</v>
      </c>
      <c r="P421" s="65"/>
    </row>
    <row r="422" spans="1:16" s="64" customFormat="1" ht="15.75" hidden="1" x14ac:dyDescent="0.25">
      <c r="A422" s="84" t="s">
        <v>148</v>
      </c>
      <c r="B422" s="21">
        <v>25.15</v>
      </c>
      <c r="C422" s="60"/>
      <c r="D422" s="60"/>
      <c r="E422" s="60"/>
      <c r="F422" s="60"/>
      <c r="G422" s="60"/>
      <c r="H422" s="60"/>
      <c r="I422" s="60"/>
      <c r="J422" s="60"/>
      <c r="K422" s="60"/>
      <c r="L422" s="60"/>
      <c r="M422" s="60"/>
      <c r="N422" s="60"/>
      <c r="O422" s="59">
        <f>COUNTA(C422:N422)</f>
        <v>0</v>
      </c>
      <c r="P422" s="65"/>
    </row>
    <row r="423" spans="1:16" s="64" customFormat="1" ht="15.75" hidden="1" x14ac:dyDescent="0.25">
      <c r="A423" s="84" t="s">
        <v>148</v>
      </c>
      <c r="B423" s="21">
        <v>25.16</v>
      </c>
      <c r="C423" s="60"/>
      <c r="D423" s="60"/>
      <c r="E423" s="60"/>
      <c r="F423" s="60"/>
      <c r="G423" s="60"/>
      <c r="H423" s="60"/>
      <c r="I423" s="60"/>
      <c r="J423" s="60"/>
      <c r="K423" s="60"/>
      <c r="L423" s="60"/>
      <c r="M423" s="60"/>
      <c r="N423" s="60"/>
      <c r="O423" s="59">
        <f>COUNTA(C423:N423)</f>
        <v>0</v>
      </c>
      <c r="P423" s="65"/>
    </row>
    <row r="424" spans="1:16" s="64" customFormat="1" ht="15.75" hidden="1" x14ac:dyDescent="0.25">
      <c r="A424" s="84" t="s">
        <v>148</v>
      </c>
      <c r="B424" s="21">
        <v>25.17</v>
      </c>
      <c r="C424" s="60"/>
      <c r="D424" s="60"/>
      <c r="E424" s="60"/>
      <c r="F424" s="60"/>
      <c r="G424" s="60"/>
      <c r="H424" s="60"/>
      <c r="I424" s="60"/>
      <c r="J424" s="60"/>
      <c r="K424" s="60"/>
      <c r="L424" s="60"/>
      <c r="M424" s="60"/>
      <c r="N424" s="60"/>
      <c r="O424" s="59">
        <f>COUNTA(C424:N424)</f>
        <v>0</v>
      </c>
      <c r="P424" s="65"/>
    </row>
    <row r="425" spans="1:16" s="64" customFormat="1" ht="15.75" hidden="1" x14ac:dyDescent="0.25">
      <c r="A425" s="84" t="s">
        <v>148</v>
      </c>
      <c r="B425" s="21">
        <v>25.18</v>
      </c>
      <c r="C425" s="60"/>
      <c r="D425" s="60"/>
      <c r="E425" s="60"/>
      <c r="F425" s="60"/>
      <c r="G425" s="60"/>
      <c r="H425" s="60"/>
      <c r="I425" s="60"/>
      <c r="J425" s="60"/>
      <c r="K425" s="60"/>
      <c r="L425" s="60"/>
      <c r="M425" s="60"/>
      <c r="N425" s="60"/>
      <c r="O425" s="59">
        <f>COUNTA(C425:N425)</f>
        <v>0</v>
      </c>
      <c r="P425" s="65"/>
    </row>
    <row r="426" spans="1:16" s="64" customFormat="1" ht="15.75" hidden="1" x14ac:dyDescent="0.25">
      <c r="A426" s="84" t="s">
        <v>148</v>
      </c>
      <c r="B426" s="21">
        <v>25.19</v>
      </c>
      <c r="C426" s="60"/>
      <c r="D426" s="60"/>
      <c r="E426" s="60"/>
      <c r="F426" s="60"/>
      <c r="G426" s="60"/>
      <c r="H426" s="60"/>
      <c r="I426" s="60"/>
      <c r="J426" s="60"/>
      <c r="K426" s="60"/>
      <c r="L426" s="60"/>
      <c r="M426" s="60"/>
      <c r="N426" s="60"/>
      <c r="O426" s="59">
        <f>COUNTA(C426:N426)</f>
        <v>0</v>
      </c>
      <c r="P426" s="65"/>
    </row>
    <row r="427" spans="1:16" s="64" customFormat="1" ht="15.75" hidden="1" x14ac:dyDescent="0.25">
      <c r="A427" s="84" t="s">
        <v>148</v>
      </c>
      <c r="B427" s="21">
        <v>26</v>
      </c>
      <c r="C427" s="60"/>
      <c r="D427" s="60"/>
      <c r="E427" s="60"/>
      <c r="F427" s="60"/>
      <c r="G427" s="60"/>
      <c r="H427" s="60"/>
      <c r="I427" s="60"/>
      <c r="J427" s="60"/>
      <c r="K427" s="60"/>
      <c r="L427" s="60"/>
      <c r="M427" s="60"/>
      <c r="N427" s="60"/>
      <c r="O427" s="59">
        <f>COUNTA(C427:N427)</f>
        <v>0</v>
      </c>
      <c r="P427" s="65"/>
    </row>
    <row r="428" spans="1:16" s="64" customFormat="1" ht="15.75" hidden="1" x14ac:dyDescent="0.25">
      <c r="A428" s="84" t="s">
        <v>148</v>
      </c>
      <c r="B428" s="21">
        <v>26.1</v>
      </c>
      <c r="C428" s="60"/>
      <c r="D428" s="60"/>
      <c r="E428" s="60"/>
      <c r="F428" s="60"/>
      <c r="G428" s="60"/>
      <c r="H428" s="60"/>
      <c r="I428" s="60"/>
      <c r="J428" s="60"/>
      <c r="K428" s="60"/>
      <c r="L428" s="60"/>
      <c r="M428" s="60"/>
      <c r="N428" s="60"/>
      <c r="O428" s="59">
        <f>COUNTA(C428:N428)</f>
        <v>0</v>
      </c>
      <c r="P428" s="65"/>
    </row>
    <row r="429" spans="1:16" s="64" customFormat="1" ht="15.75" hidden="1" x14ac:dyDescent="0.25">
      <c r="A429" s="84" t="s">
        <v>148</v>
      </c>
      <c r="B429" s="21">
        <v>26.2</v>
      </c>
      <c r="C429" s="60"/>
      <c r="D429" s="60"/>
      <c r="E429" s="60"/>
      <c r="F429" s="60"/>
      <c r="G429" s="60"/>
      <c r="H429" s="60"/>
      <c r="I429" s="60"/>
      <c r="J429" s="60"/>
      <c r="K429" s="60"/>
      <c r="L429" s="60"/>
      <c r="M429" s="60"/>
      <c r="N429" s="60"/>
      <c r="O429" s="59">
        <f>COUNTA(C429:N429)</f>
        <v>0</v>
      </c>
      <c r="P429" s="65"/>
    </row>
    <row r="430" spans="1:16" s="64" customFormat="1" ht="15.75" hidden="1" x14ac:dyDescent="0.25">
      <c r="A430" s="84" t="s">
        <v>148</v>
      </c>
      <c r="B430" s="21">
        <v>26.3</v>
      </c>
      <c r="C430" s="60"/>
      <c r="D430" s="60"/>
      <c r="E430" s="60"/>
      <c r="F430" s="60"/>
      <c r="G430" s="60"/>
      <c r="H430" s="60"/>
      <c r="I430" s="60"/>
      <c r="J430" s="60"/>
      <c r="K430" s="60"/>
      <c r="L430" s="60"/>
      <c r="M430" s="60"/>
      <c r="N430" s="60"/>
      <c r="O430" s="59">
        <f>COUNTA(C430:N430)</f>
        <v>0</v>
      </c>
      <c r="P430" s="65"/>
    </row>
    <row r="431" spans="1:16" s="64" customFormat="1" ht="15.75" hidden="1" x14ac:dyDescent="0.25">
      <c r="A431" s="84" t="s">
        <v>148</v>
      </c>
      <c r="B431" s="21">
        <v>26.4</v>
      </c>
      <c r="C431" s="60"/>
      <c r="D431" s="60"/>
      <c r="E431" s="60"/>
      <c r="F431" s="60"/>
      <c r="G431" s="60"/>
      <c r="H431" s="60"/>
      <c r="I431" s="60"/>
      <c r="J431" s="60"/>
      <c r="K431" s="60"/>
      <c r="L431" s="60"/>
      <c r="M431" s="60"/>
      <c r="N431" s="60"/>
      <c r="O431" s="59">
        <f>COUNTA(C431:N431)</f>
        <v>0</v>
      </c>
      <c r="P431" s="65"/>
    </row>
    <row r="432" spans="1:16" s="64" customFormat="1" ht="15.75" hidden="1" x14ac:dyDescent="0.25">
      <c r="A432" s="84" t="s">
        <v>148</v>
      </c>
      <c r="B432" s="21">
        <v>26.5</v>
      </c>
      <c r="C432" s="60"/>
      <c r="D432" s="60"/>
      <c r="E432" s="60"/>
      <c r="F432" s="60"/>
      <c r="G432" s="60"/>
      <c r="H432" s="60"/>
      <c r="I432" s="60"/>
      <c r="J432" s="60"/>
      <c r="K432" s="60"/>
      <c r="L432" s="60"/>
      <c r="M432" s="60"/>
      <c r="N432" s="60"/>
      <c r="O432" s="59">
        <f>COUNTA(C432:N432)</f>
        <v>0</v>
      </c>
      <c r="P432" s="65"/>
    </row>
    <row r="433" spans="1:16" s="64" customFormat="1" ht="15.75" hidden="1" x14ac:dyDescent="0.25">
      <c r="A433" s="84" t="s">
        <v>148</v>
      </c>
      <c r="B433" s="21">
        <v>26.6</v>
      </c>
      <c r="C433" s="60"/>
      <c r="D433" s="60"/>
      <c r="E433" s="60"/>
      <c r="F433" s="60"/>
      <c r="G433" s="60"/>
      <c r="H433" s="60"/>
      <c r="I433" s="60"/>
      <c r="J433" s="60"/>
      <c r="K433" s="60"/>
      <c r="L433" s="60"/>
      <c r="M433" s="60"/>
      <c r="N433" s="60"/>
      <c r="O433" s="59">
        <f>COUNTA(C433:N433)</f>
        <v>0</v>
      </c>
      <c r="P433" s="65"/>
    </row>
    <row r="434" spans="1:16" s="64" customFormat="1" ht="15.75" hidden="1" x14ac:dyDescent="0.25">
      <c r="A434" s="84" t="s">
        <v>148</v>
      </c>
      <c r="B434" s="21">
        <v>26.7</v>
      </c>
      <c r="C434" s="60"/>
      <c r="D434" s="60"/>
      <c r="E434" s="60"/>
      <c r="F434" s="60"/>
      <c r="G434" s="60"/>
      <c r="H434" s="60"/>
      <c r="I434" s="60"/>
      <c r="J434" s="60"/>
      <c r="K434" s="60"/>
      <c r="L434" s="60"/>
      <c r="M434" s="60"/>
      <c r="N434" s="60"/>
      <c r="O434" s="59">
        <f>COUNTA(C434:N434)</f>
        <v>0</v>
      </c>
      <c r="P434" s="65"/>
    </row>
    <row r="435" spans="1:16" s="64" customFormat="1" ht="15.75" hidden="1" x14ac:dyDescent="0.25">
      <c r="A435" s="84" t="s">
        <v>148</v>
      </c>
      <c r="B435" s="21">
        <v>26.8</v>
      </c>
      <c r="C435" s="60"/>
      <c r="D435" s="60"/>
      <c r="E435" s="60"/>
      <c r="F435" s="60"/>
      <c r="G435" s="60"/>
      <c r="H435" s="60"/>
      <c r="I435" s="60"/>
      <c r="J435" s="60"/>
      <c r="K435" s="60"/>
      <c r="L435" s="60"/>
      <c r="M435" s="60"/>
      <c r="N435" s="60"/>
      <c r="O435" s="59">
        <f>COUNTA(C435:N435)</f>
        <v>0</v>
      </c>
      <c r="P435" s="65"/>
    </row>
    <row r="436" spans="1:16" s="64" customFormat="1" ht="15.75" hidden="1" x14ac:dyDescent="0.25">
      <c r="A436" s="84" t="s">
        <v>148</v>
      </c>
      <c r="B436" s="21">
        <v>26.9</v>
      </c>
      <c r="C436" s="60"/>
      <c r="D436" s="60"/>
      <c r="E436" s="60"/>
      <c r="F436" s="60"/>
      <c r="G436" s="60"/>
      <c r="H436" s="60"/>
      <c r="I436" s="60"/>
      <c r="J436" s="60"/>
      <c r="K436" s="60"/>
      <c r="L436" s="60"/>
      <c r="M436" s="60"/>
      <c r="N436" s="60"/>
      <c r="O436" s="59">
        <f>COUNTA(C436:N436)</f>
        <v>0</v>
      </c>
      <c r="P436" s="65"/>
    </row>
    <row r="437" spans="1:16" s="64" customFormat="1" ht="15.75" hidden="1" x14ac:dyDescent="0.25">
      <c r="A437" s="84" t="s">
        <v>148</v>
      </c>
      <c r="B437" s="22">
        <v>26.1</v>
      </c>
      <c r="C437" s="60"/>
      <c r="D437" s="60"/>
      <c r="E437" s="60"/>
      <c r="F437" s="60"/>
      <c r="G437" s="60"/>
      <c r="H437" s="60"/>
      <c r="I437" s="60"/>
      <c r="J437" s="60"/>
      <c r="K437" s="60"/>
      <c r="L437" s="60"/>
      <c r="M437" s="60"/>
      <c r="N437" s="60"/>
      <c r="O437" s="59">
        <f>COUNTA(C437:N437)</f>
        <v>0</v>
      </c>
      <c r="P437" s="65"/>
    </row>
    <row r="438" spans="1:16" s="64" customFormat="1" ht="15.75" hidden="1" x14ac:dyDescent="0.25">
      <c r="A438" s="84" t="s">
        <v>148</v>
      </c>
      <c r="B438" s="21">
        <v>26.11</v>
      </c>
      <c r="C438" s="60"/>
      <c r="D438" s="60"/>
      <c r="E438" s="60"/>
      <c r="F438" s="60"/>
      <c r="G438" s="60"/>
      <c r="H438" s="60"/>
      <c r="I438" s="60"/>
      <c r="J438" s="60"/>
      <c r="K438" s="60"/>
      <c r="L438" s="60"/>
      <c r="M438" s="60"/>
      <c r="N438" s="60"/>
      <c r="O438" s="59">
        <f>COUNTA(C438:N438)</f>
        <v>0</v>
      </c>
      <c r="P438" s="65"/>
    </row>
    <row r="439" spans="1:16" s="64" customFormat="1" ht="15.75" hidden="1" x14ac:dyDescent="0.25">
      <c r="A439" s="84" t="s">
        <v>148</v>
      </c>
      <c r="B439" s="21">
        <v>27</v>
      </c>
      <c r="C439" s="60"/>
      <c r="D439" s="60"/>
      <c r="E439" s="60"/>
      <c r="F439" s="60"/>
      <c r="G439" s="60"/>
      <c r="H439" s="60"/>
      <c r="I439" s="60"/>
      <c r="J439" s="60"/>
      <c r="K439" s="60"/>
      <c r="L439" s="60"/>
      <c r="M439" s="60"/>
      <c r="N439" s="60"/>
      <c r="O439" s="59">
        <f>COUNTA(C439:N439)</f>
        <v>0</v>
      </c>
      <c r="P439" s="65"/>
    </row>
    <row r="440" spans="1:16" s="64" customFormat="1" ht="15.75" hidden="1" x14ac:dyDescent="0.25">
      <c r="A440" s="84" t="s">
        <v>148</v>
      </c>
      <c r="B440" s="21">
        <v>27.1</v>
      </c>
      <c r="C440" s="60"/>
      <c r="D440" s="60"/>
      <c r="E440" s="60"/>
      <c r="F440" s="60"/>
      <c r="G440" s="60"/>
      <c r="H440" s="60"/>
      <c r="I440" s="60"/>
      <c r="J440" s="60"/>
      <c r="K440" s="60"/>
      <c r="L440" s="60"/>
      <c r="M440" s="60"/>
      <c r="N440" s="60"/>
      <c r="O440" s="59">
        <f>COUNTA(C440:N440)</f>
        <v>0</v>
      </c>
      <c r="P440" s="65"/>
    </row>
    <row r="441" spans="1:16" s="64" customFormat="1" ht="15.75" hidden="1" x14ac:dyDescent="0.25">
      <c r="A441" s="84" t="s">
        <v>148</v>
      </c>
      <c r="B441" s="21">
        <v>27.2</v>
      </c>
      <c r="C441" s="60"/>
      <c r="D441" s="60"/>
      <c r="E441" s="60"/>
      <c r="F441" s="60"/>
      <c r="G441" s="60"/>
      <c r="H441" s="60"/>
      <c r="I441" s="60"/>
      <c r="J441" s="60"/>
      <c r="K441" s="60"/>
      <c r="L441" s="60"/>
      <c r="M441" s="60"/>
      <c r="N441" s="60"/>
      <c r="O441" s="59">
        <f>COUNTA(C441:N441)</f>
        <v>0</v>
      </c>
      <c r="P441" s="65"/>
    </row>
    <row r="442" spans="1:16" s="64" customFormat="1" ht="15.75" hidden="1" x14ac:dyDescent="0.25">
      <c r="A442" s="84" t="s">
        <v>148</v>
      </c>
      <c r="B442" s="21">
        <v>27.3</v>
      </c>
      <c r="C442" s="60"/>
      <c r="D442" s="60"/>
      <c r="E442" s="60"/>
      <c r="F442" s="60"/>
      <c r="G442" s="60"/>
      <c r="H442" s="60"/>
      <c r="I442" s="60"/>
      <c r="J442" s="60"/>
      <c r="K442" s="60"/>
      <c r="L442" s="60"/>
      <c r="M442" s="60"/>
      <c r="N442" s="60"/>
      <c r="O442" s="59">
        <f>COUNTA(C442:N442)</f>
        <v>0</v>
      </c>
      <c r="P442" s="65"/>
    </row>
    <row r="443" spans="1:16" s="64" customFormat="1" ht="15.75" hidden="1" x14ac:dyDescent="0.25">
      <c r="A443" s="84" t="s">
        <v>148</v>
      </c>
      <c r="B443" s="21">
        <v>27.4</v>
      </c>
      <c r="C443" s="60"/>
      <c r="D443" s="60"/>
      <c r="E443" s="60"/>
      <c r="F443" s="60"/>
      <c r="G443" s="60"/>
      <c r="H443" s="60"/>
      <c r="I443" s="60"/>
      <c r="J443" s="60"/>
      <c r="K443" s="60"/>
      <c r="L443" s="60"/>
      <c r="M443" s="60"/>
      <c r="N443" s="60"/>
      <c r="O443" s="59">
        <f>COUNTA(C443:N443)</f>
        <v>0</v>
      </c>
      <c r="P443" s="65"/>
    </row>
    <row r="444" spans="1:16" s="64" customFormat="1" ht="15.75" hidden="1" x14ac:dyDescent="0.25">
      <c r="A444" s="84" t="s">
        <v>148</v>
      </c>
      <c r="B444" s="21">
        <v>28</v>
      </c>
      <c r="C444" s="60"/>
      <c r="D444" s="60"/>
      <c r="E444" s="60"/>
      <c r="F444" s="60"/>
      <c r="G444" s="60"/>
      <c r="H444" s="60"/>
      <c r="I444" s="60"/>
      <c r="J444" s="60"/>
      <c r="K444" s="60"/>
      <c r="L444" s="60"/>
      <c r="M444" s="60"/>
      <c r="N444" s="60"/>
      <c r="O444" s="59">
        <f>COUNTA(C444:N444)</f>
        <v>0</v>
      </c>
      <c r="P444" s="65"/>
    </row>
    <row r="445" spans="1:16" s="64" customFormat="1" ht="15.75" hidden="1" x14ac:dyDescent="0.25">
      <c r="A445" s="84" t="s">
        <v>148</v>
      </c>
      <c r="B445" s="21">
        <v>28.1</v>
      </c>
      <c r="C445" s="60"/>
      <c r="D445" s="60"/>
      <c r="E445" s="60"/>
      <c r="F445" s="60"/>
      <c r="G445" s="60"/>
      <c r="H445" s="60"/>
      <c r="I445" s="60"/>
      <c r="J445" s="60"/>
      <c r="K445" s="60"/>
      <c r="L445" s="60"/>
      <c r="M445" s="60"/>
      <c r="N445" s="60"/>
      <c r="O445" s="59">
        <f>COUNTA(C445:N445)</f>
        <v>0</v>
      </c>
      <c r="P445" s="65"/>
    </row>
    <row r="446" spans="1:16" s="64" customFormat="1" ht="15.75" hidden="1" x14ac:dyDescent="0.25">
      <c r="A446" s="84" t="s">
        <v>148</v>
      </c>
      <c r="B446" s="21">
        <v>28.2</v>
      </c>
      <c r="C446" s="60"/>
      <c r="D446" s="60"/>
      <c r="E446" s="60"/>
      <c r="F446" s="60"/>
      <c r="G446" s="60"/>
      <c r="H446" s="60"/>
      <c r="I446" s="60"/>
      <c r="J446" s="60"/>
      <c r="K446" s="60"/>
      <c r="L446" s="60"/>
      <c r="M446" s="60"/>
      <c r="N446" s="60"/>
      <c r="O446" s="59">
        <f>COUNTA(C446:N446)</f>
        <v>0</v>
      </c>
      <c r="P446" s="65"/>
    </row>
    <row r="447" spans="1:16" s="64" customFormat="1" ht="15.75" hidden="1" x14ac:dyDescent="0.25">
      <c r="A447" s="84" t="s">
        <v>148</v>
      </c>
      <c r="B447" s="21">
        <v>29</v>
      </c>
      <c r="C447" s="60"/>
      <c r="D447" s="60"/>
      <c r="E447" s="60"/>
      <c r="F447" s="60"/>
      <c r="G447" s="60"/>
      <c r="H447" s="60"/>
      <c r="I447" s="60"/>
      <c r="J447" s="60"/>
      <c r="K447" s="60"/>
      <c r="L447" s="60"/>
      <c r="M447" s="60"/>
      <c r="N447" s="60"/>
      <c r="O447" s="59">
        <f>COUNTA(C447:N447)</f>
        <v>0</v>
      </c>
      <c r="P447" s="65"/>
    </row>
    <row r="448" spans="1:16" s="64" customFormat="1" ht="15.75" hidden="1" x14ac:dyDescent="0.25">
      <c r="A448" s="84" t="s">
        <v>148</v>
      </c>
      <c r="B448" s="21">
        <v>29.1</v>
      </c>
      <c r="C448" s="60"/>
      <c r="D448" s="60"/>
      <c r="E448" s="60"/>
      <c r="F448" s="60"/>
      <c r="G448" s="60"/>
      <c r="H448" s="60"/>
      <c r="I448" s="60"/>
      <c r="J448" s="60"/>
      <c r="K448" s="60"/>
      <c r="L448" s="60"/>
      <c r="M448" s="60"/>
      <c r="N448" s="60"/>
      <c r="O448" s="59">
        <f>COUNTA(C448:N448)</f>
        <v>0</v>
      </c>
      <c r="P448" s="65"/>
    </row>
    <row r="449" spans="1:17" s="64" customFormat="1" ht="15.75" hidden="1" x14ac:dyDescent="0.25">
      <c r="A449" s="84" t="s">
        <v>148</v>
      </c>
      <c r="B449" s="21">
        <v>29.2</v>
      </c>
      <c r="C449" s="60"/>
      <c r="D449" s="60"/>
      <c r="E449" s="60"/>
      <c r="F449" s="60"/>
      <c r="G449" s="60"/>
      <c r="H449" s="60"/>
      <c r="I449" s="60"/>
      <c r="J449" s="60"/>
      <c r="K449" s="60"/>
      <c r="L449" s="60"/>
      <c r="M449" s="60"/>
      <c r="N449" s="60"/>
      <c r="O449" s="59">
        <f>COUNTA(C449:N449)</f>
        <v>0</v>
      </c>
      <c r="P449" s="65"/>
    </row>
    <row r="450" spans="1:17" s="64" customFormat="1" ht="15.75" hidden="1" x14ac:dyDescent="0.25">
      <c r="A450" s="84" t="s">
        <v>148</v>
      </c>
      <c r="B450" s="21">
        <v>29.3</v>
      </c>
      <c r="C450" s="60"/>
      <c r="D450" s="60"/>
      <c r="E450" s="60"/>
      <c r="F450" s="60"/>
      <c r="G450" s="60"/>
      <c r="H450" s="60"/>
      <c r="I450" s="60"/>
      <c r="J450" s="60"/>
      <c r="K450" s="60"/>
      <c r="L450" s="60"/>
      <c r="M450" s="60"/>
      <c r="N450" s="60"/>
      <c r="O450" s="59">
        <f>COUNTA(C450:N450)</f>
        <v>0</v>
      </c>
      <c r="P450" s="65"/>
    </row>
    <row r="451" spans="1:17" s="64" customFormat="1" ht="15.75" hidden="1" x14ac:dyDescent="0.25">
      <c r="A451" s="84" t="s">
        <v>148</v>
      </c>
      <c r="B451" s="21">
        <v>29.4</v>
      </c>
      <c r="C451" s="60"/>
      <c r="D451" s="60"/>
      <c r="E451" s="60"/>
      <c r="F451" s="60"/>
      <c r="G451" s="60"/>
      <c r="H451" s="60"/>
      <c r="I451" s="60"/>
      <c r="J451" s="60"/>
      <c r="K451" s="60"/>
      <c r="L451" s="60"/>
      <c r="M451" s="60"/>
      <c r="N451" s="60"/>
      <c r="O451" s="59">
        <f>COUNTA(C451:N451)</f>
        <v>0</v>
      </c>
      <c r="P451" s="65"/>
    </row>
    <row r="452" spans="1:17" s="64" customFormat="1" ht="15.75" hidden="1" x14ac:dyDescent="0.25">
      <c r="A452" s="84" t="s">
        <v>148</v>
      </c>
      <c r="B452" s="21">
        <v>30</v>
      </c>
      <c r="C452" s="60"/>
      <c r="D452" s="60"/>
      <c r="E452" s="60"/>
      <c r="F452" s="60"/>
      <c r="G452" s="60"/>
      <c r="H452" s="60"/>
      <c r="I452" s="60"/>
      <c r="J452" s="60"/>
      <c r="K452" s="60"/>
      <c r="L452" s="60"/>
      <c r="M452" s="60"/>
      <c r="N452" s="60"/>
      <c r="O452" s="59">
        <f>COUNTA(C452:N452)</f>
        <v>0</v>
      </c>
      <c r="P452" s="65"/>
    </row>
    <row r="453" spans="1:17" s="64" customFormat="1" ht="15.75" hidden="1" x14ac:dyDescent="0.25">
      <c r="A453" s="84" t="s">
        <v>148</v>
      </c>
      <c r="B453" s="21">
        <v>30.1</v>
      </c>
      <c r="C453" s="60"/>
      <c r="D453" s="60"/>
      <c r="E453" s="60"/>
      <c r="F453" s="60"/>
      <c r="G453" s="60"/>
      <c r="H453" s="60"/>
      <c r="I453" s="60"/>
      <c r="J453" s="60"/>
      <c r="K453" s="60"/>
      <c r="L453" s="60"/>
      <c r="M453" s="60"/>
      <c r="N453" s="60"/>
      <c r="O453" s="59">
        <f>COUNTA(C453:N453)</f>
        <v>0</v>
      </c>
      <c r="P453" s="65"/>
    </row>
    <row r="454" spans="1:17" s="64" customFormat="1" ht="15.75" hidden="1" x14ac:dyDescent="0.25">
      <c r="A454" s="84" t="s">
        <v>148</v>
      </c>
      <c r="B454" s="21">
        <v>30.2</v>
      </c>
      <c r="C454" s="60"/>
      <c r="D454" s="60"/>
      <c r="E454" s="60"/>
      <c r="F454" s="60"/>
      <c r="G454" s="60"/>
      <c r="H454" s="60"/>
      <c r="I454" s="60"/>
      <c r="J454" s="60"/>
      <c r="K454" s="60"/>
      <c r="L454" s="60"/>
      <c r="M454" s="60"/>
      <c r="N454" s="60"/>
      <c r="O454" s="59">
        <f>COUNTA(C454:N454)</f>
        <v>0</v>
      </c>
      <c r="P454" s="65"/>
    </row>
    <row r="455" spans="1:17" s="64" customFormat="1" ht="15.75" hidden="1" x14ac:dyDescent="0.25">
      <c r="A455" s="84" t="s">
        <v>148</v>
      </c>
      <c r="B455" s="21">
        <v>30.3</v>
      </c>
      <c r="C455" s="60"/>
      <c r="D455" s="60"/>
      <c r="E455" s="60"/>
      <c r="F455" s="60"/>
      <c r="G455" s="60"/>
      <c r="H455" s="60"/>
      <c r="I455" s="60"/>
      <c r="J455" s="60"/>
      <c r="K455" s="60"/>
      <c r="L455" s="60"/>
      <c r="M455" s="60"/>
      <c r="N455" s="60"/>
      <c r="O455" s="59">
        <f>COUNTA(C455:N455)</f>
        <v>0</v>
      </c>
      <c r="P455" s="65"/>
    </row>
    <row r="456" spans="1:17" s="64" customFormat="1" ht="15.75" hidden="1" x14ac:dyDescent="0.25">
      <c r="A456" s="84" t="s">
        <v>148</v>
      </c>
      <c r="B456" s="21">
        <v>30.4</v>
      </c>
      <c r="C456" s="60"/>
      <c r="D456" s="60"/>
      <c r="E456" s="60"/>
      <c r="F456" s="60"/>
      <c r="G456" s="60"/>
      <c r="H456" s="60"/>
      <c r="I456" s="60"/>
      <c r="J456" s="60"/>
      <c r="K456" s="60"/>
      <c r="L456" s="60"/>
      <c r="M456" s="60"/>
      <c r="N456" s="60"/>
      <c r="O456" s="59">
        <f>COUNTA(C456:N456)</f>
        <v>0</v>
      </c>
      <c r="P456" s="65"/>
    </row>
    <row r="457" spans="1:17" s="64" customFormat="1" ht="15.75" hidden="1" x14ac:dyDescent="0.25">
      <c r="A457" s="84" t="s">
        <v>148</v>
      </c>
      <c r="B457" s="21">
        <v>30.5</v>
      </c>
      <c r="C457" s="60"/>
      <c r="D457" s="60"/>
      <c r="E457" s="60"/>
      <c r="F457" s="60"/>
      <c r="G457" s="60"/>
      <c r="H457" s="60"/>
      <c r="I457" s="60"/>
      <c r="J457" s="60"/>
      <c r="K457" s="60"/>
      <c r="L457" s="60"/>
      <c r="M457" s="60"/>
      <c r="N457" s="60"/>
      <c r="O457" s="59">
        <f>COUNTA(C457:N457)</f>
        <v>0</v>
      </c>
      <c r="P457" s="65"/>
    </row>
    <row r="458" spans="1:17" s="64" customFormat="1" ht="15.75" hidden="1" x14ac:dyDescent="0.25">
      <c r="A458" s="84" t="s">
        <v>148</v>
      </c>
      <c r="B458" s="21">
        <v>30.6</v>
      </c>
      <c r="C458" s="60"/>
      <c r="D458" s="60"/>
      <c r="E458" s="60"/>
      <c r="F458" s="60"/>
      <c r="G458" s="60"/>
      <c r="H458" s="60"/>
      <c r="I458" s="60"/>
      <c r="J458" s="60"/>
      <c r="K458" s="60"/>
      <c r="L458" s="60"/>
      <c r="M458" s="60"/>
      <c r="N458" s="60"/>
      <c r="O458" s="59">
        <f>COUNTA(C458:N458)</f>
        <v>0</v>
      </c>
      <c r="P458" s="65"/>
    </row>
    <row r="459" spans="1:17" s="64" customFormat="1" ht="15.75" hidden="1" x14ac:dyDescent="0.25">
      <c r="A459" s="84" t="s">
        <v>148</v>
      </c>
      <c r="B459" s="21">
        <v>30.7</v>
      </c>
      <c r="C459" s="60"/>
      <c r="D459" s="60"/>
      <c r="E459" s="60"/>
      <c r="F459" s="60"/>
      <c r="G459" s="60"/>
      <c r="H459" s="60"/>
      <c r="I459" s="60"/>
      <c r="J459" s="60"/>
      <c r="K459" s="60"/>
      <c r="L459" s="60"/>
      <c r="M459" s="60"/>
      <c r="N459" s="60"/>
      <c r="O459" s="59">
        <f>COUNTA(C459:N459)</f>
        <v>0</v>
      </c>
      <c r="P459" s="65"/>
    </row>
    <row r="460" spans="1:17" s="64" customFormat="1" ht="15.75" hidden="1" x14ac:dyDescent="0.25">
      <c r="A460" s="84" t="s">
        <v>148</v>
      </c>
      <c r="B460" s="21">
        <v>30.8</v>
      </c>
      <c r="C460" s="60"/>
      <c r="D460" s="60"/>
      <c r="E460" s="60"/>
      <c r="F460" s="60"/>
      <c r="G460" s="60"/>
      <c r="H460" s="60"/>
      <c r="I460" s="60"/>
      <c r="J460" s="60"/>
      <c r="K460" s="60"/>
      <c r="L460" s="60"/>
      <c r="M460" s="60"/>
      <c r="N460" s="60"/>
      <c r="O460" s="59">
        <f>COUNTA(C460:N460)</f>
        <v>0</v>
      </c>
      <c r="P460" s="65"/>
    </row>
    <row r="461" spans="1:17" s="64" customFormat="1" ht="15.75" hidden="1" x14ac:dyDescent="0.25">
      <c r="A461" s="84" t="s">
        <v>148</v>
      </c>
      <c r="B461" s="21">
        <v>30.9</v>
      </c>
      <c r="C461" s="60"/>
      <c r="D461" s="60"/>
      <c r="E461" s="60"/>
      <c r="F461" s="60"/>
      <c r="G461" s="60"/>
      <c r="H461" s="60"/>
      <c r="I461" s="60"/>
      <c r="J461" s="60"/>
      <c r="K461" s="60"/>
      <c r="L461" s="60"/>
      <c r="M461" s="60"/>
      <c r="N461" s="60"/>
      <c r="O461" s="59">
        <f>COUNTA(C461:N461)</f>
        <v>0</v>
      </c>
      <c r="P461" s="65"/>
    </row>
    <row r="462" spans="1:17" s="64" customFormat="1" ht="15.75" hidden="1" x14ac:dyDescent="0.25">
      <c r="A462" s="84" t="s">
        <v>148</v>
      </c>
      <c r="B462" s="22">
        <v>30.1</v>
      </c>
      <c r="C462" s="60"/>
      <c r="D462" s="60"/>
      <c r="E462" s="60"/>
      <c r="F462" s="60"/>
      <c r="G462" s="60"/>
      <c r="H462" s="60"/>
      <c r="I462" s="60"/>
      <c r="J462" s="60"/>
      <c r="K462" s="60"/>
      <c r="L462" s="60"/>
      <c r="M462" s="60"/>
      <c r="N462" s="60"/>
      <c r="O462" s="59">
        <f>COUNTA(C462:N462)</f>
        <v>0</v>
      </c>
      <c r="P462" s="65"/>
    </row>
    <row r="463" spans="1:17" s="64" customFormat="1" ht="15.75" hidden="1" x14ac:dyDescent="0.25">
      <c r="A463" s="84" t="s">
        <v>148</v>
      </c>
      <c r="B463" s="21">
        <v>30.11</v>
      </c>
      <c r="C463" s="60"/>
      <c r="D463" s="60"/>
      <c r="E463" s="60"/>
      <c r="F463" s="60"/>
      <c r="G463" s="60"/>
      <c r="H463" s="60"/>
      <c r="I463" s="60"/>
      <c r="J463" s="60"/>
      <c r="K463" s="60"/>
      <c r="L463" s="60"/>
      <c r="M463" s="60"/>
      <c r="N463" s="60"/>
      <c r="O463" s="59">
        <f>COUNTA(C463:N463)</f>
        <v>0</v>
      </c>
      <c r="P463" s="65"/>
    </row>
    <row r="464" spans="1:17" s="64" customFormat="1" ht="15" x14ac:dyDescent="0.25">
      <c r="A464" s="83" t="s">
        <v>148</v>
      </c>
      <c r="B464" s="73">
        <v>31</v>
      </c>
      <c r="C464" s="56"/>
      <c r="D464" s="56"/>
      <c r="E464" s="56"/>
      <c r="F464" s="56"/>
      <c r="G464" s="56"/>
      <c r="H464" s="56"/>
      <c r="I464" s="56"/>
      <c r="J464" s="56"/>
      <c r="K464" s="56"/>
      <c r="L464" s="56" t="s">
        <v>131</v>
      </c>
      <c r="M464" s="56"/>
      <c r="N464" s="56"/>
      <c r="O464" s="55">
        <f>COUNTA(C464:N464)</f>
        <v>1</v>
      </c>
      <c r="P464" s="72" t="s">
        <v>255</v>
      </c>
      <c r="Q464" s="71"/>
    </row>
    <row r="465" spans="1:17" s="64" customFormat="1" ht="15" x14ac:dyDescent="0.25">
      <c r="A465" s="83" t="s">
        <v>148</v>
      </c>
      <c r="B465" s="73">
        <v>31.1</v>
      </c>
      <c r="C465" s="56"/>
      <c r="D465" s="56"/>
      <c r="E465" s="56"/>
      <c r="F465" s="56"/>
      <c r="G465" s="56"/>
      <c r="H465" s="56"/>
      <c r="I465" s="56"/>
      <c r="J465" s="56"/>
      <c r="K465" s="56"/>
      <c r="L465" s="56" t="s">
        <v>131</v>
      </c>
      <c r="M465" s="56"/>
      <c r="N465" s="56"/>
      <c r="O465" s="55">
        <f>COUNTA(C465:N465)</f>
        <v>1</v>
      </c>
      <c r="P465" s="72" t="s">
        <v>254</v>
      </c>
      <c r="Q465" s="71"/>
    </row>
    <row r="466" spans="1:17" s="64" customFormat="1" ht="15.75" hidden="1" x14ac:dyDescent="0.25">
      <c r="A466" s="84" t="s">
        <v>147</v>
      </c>
      <c r="B466" s="21">
        <v>1</v>
      </c>
      <c r="C466" s="60"/>
      <c r="D466" s="60"/>
      <c r="E466" s="60"/>
      <c r="F466" s="60"/>
      <c r="G466" s="60"/>
      <c r="H466" s="60"/>
      <c r="I466" s="60"/>
      <c r="J466" s="60"/>
      <c r="K466" s="60"/>
      <c r="L466" s="60"/>
      <c r="M466" s="60"/>
      <c r="N466" s="60"/>
      <c r="O466" s="59">
        <f>COUNTA(C466:N466)</f>
        <v>0</v>
      </c>
      <c r="P466" s="65"/>
    </row>
    <row r="467" spans="1:17" s="64" customFormat="1" ht="15.75" hidden="1" x14ac:dyDescent="0.25">
      <c r="A467" s="84" t="s">
        <v>147</v>
      </c>
      <c r="B467" s="21">
        <v>2</v>
      </c>
      <c r="C467" s="60"/>
      <c r="D467" s="60"/>
      <c r="E467" s="60"/>
      <c r="F467" s="60"/>
      <c r="G467" s="60"/>
      <c r="H467" s="60"/>
      <c r="I467" s="60"/>
      <c r="J467" s="60"/>
      <c r="K467" s="60"/>
      <c r="L467" s="60"/>
      <c r="M467" s="60"/>
      <c r="N467" s="60"/>
      <c r="O467" s="59">
        <f>COUNTA(C467:N467)</f>
        <v>0</v>
      </c>
      <c r="P467" s="65"/>
    </row>
    <row r="468" spans="1:17" s="64" customFormat="1" ht="15.75" hidden="1" x14ac:dyDescent="0.25">
      <c r="A468" s="84" t="s">
        <v>147</v>
      </c>
      <c r="B468" s="21">
        <v>2.1</v>
      </c>
      <c r="C468" s="60"/>
      <c r="D468" s="60"/>
      <c r="E468" s="60"/>
      <c r="F468" s="60"/>
      <c r="G468" s="60"/>
      <c r="H468" s="60"/>
      <c r="I468" s="60"/>
      <c r="J468" s="60"/>
      <c r="K468" s="60"/>
      <c r="L468" s="60"/>
      <c r="M468" s="60"/>
      <c r="N468" s="60"/>
      <c r="O468" s="59">
        <f>COUNTA(C468:N468)</f>
        <v>0</v>
      </c>
      <c r="P468" s="65"/>
    </row>
    <row r="469" spans="1:17" s="64" customFormat="1" ht="15.75" hidden="1" x14ac:dyDescent="0.25">
      <c r="A469" s="84" t="s">
        <v>147</v>
      </c>
      <c r="B469" s="21">
        <v>2.2000000000000002</v>
      </c>
      <c r="C469" s="60"/>
      <c r="D469" s="60"/>
      <c r="E469" s="60"/>
      <c r="F469" s="60"/>
      <c r="G469" s="60"/>
      <c r="H469" s="60"/>
      <c r="I469" s="60"/>
      <c r="J469" s="60"/>
      <c r="K469" s="60"/>
      <c r="L469" s="60"/>
      <c r="M469" s="60"/>
      <c r="N469" s="60"/>
      <c r="O469" s="59">
        <f>COUNTA(C469:N469)</f>
        <v>0</v>
      </c>
      <c r="P469" s="65"/>
    </row>
    <row r="470" spans="1:17" s="64" customFormat="1" ht="15.75" hidden="1" x14ac:dyDescent="0.25">
      <c r="A470" s="84" t="s">
        <v>147</v>
      </c>
      <c r="B470" s="21">
        <v>2.2999999999999998</v>
      </c>
      <c r="C470" s="60"/>
      <c r="D470" s="60"/>
      <c r="E470" s="60"/>
      <c r="F470" s="60"/>
      <c r="G470" s="60"/>
      <c r="H470" s="60"/>
      <c r="I470" s="60"/>
      <c r="J470" s="60"/>
      <c r="K470" s="60"/>
      <c r="L470" s="60"/>
      <c r="M470" s="60"/>
      <c r="N470" s="60"/>
      <c r="O470" s="59">
        <f>COUNTA(C470:N470)</f>
        <v>0</v>
      </c>
      <c r="P470" s="65"/>
    </row>
    <row r="471" spans="1:17" s="64" customFormat="1" ht="15.75" hidden="1" x14ac:dyDescent="0.25">
      <c r="A471" s="84" t="s">
        <v>147</v>
      </c>
      <c r="B471" s="21">
        <v>2.4</v>
      </c>
      <c r="C471" s="60"/>
      <c r="D471" s="60"/>
      <c r="E471" s="60"/>
      <c r="F471" s="60"/>
      <c r="G471" s="60"/>
      <c r="H471" s="60"/>
      <c r="I471" s="60"/>
      <c r="J471" s="60"/>
      <c r="K471" s="60"/>
      <c r="L471" s="60"/>
      <c r="M471" s="60"/>
      <c r="N471" s="60"/>
      <c r="O471" s="59">
        <f>COUNTA(C471:N471)</f>
        <v>0</v>
      </c>
      <c r="P471" s="65"/>
    </row>
    <row r="472" spans="1:17" s="64" customFormat="1" ht="15.75" hidden="1" x14ac:dyDescent="0.25">
      <c r="A472" s="84" t="s">
        <v>147</v>
      </c>
      <c r="B472" s="21">
        <v>2.5</v>
      </c>
      <c r="C472" s="60"/>
      <c r="D472" s="60"/>
      <c r="E472" s="60"/>
      <c r="F472" s="60"/>
      <c r="G472" s="60"/>
      <c r="H472" s="60"/>
      <c r="I472" s="60"/>
      <c r="J472" s="60"/>
      <c r="K472" s="60"/>
      <c r="L472" s="60"/>
      <c r="M472" s="60"/>
      <c r="N472" s="60"/>
      <c r="O472" s="59">
        <f>COUNTA(C472:N472)</f>
        <v>0</v>
      </c>
      <c r="P472" s="65"/>
    </row>
    <row r="473" spans="1:17" s="64" customFormat="1" ht="15.75" hidden="1" x14ac:dyDescent="0.25">
      <c r="A473" s="84" t="s">
        <v>147</v>
      </c>
      <c r="B473" s="21">
        <v>3</v>
      </c>
      <c r="C473" s="60"/>
      <c r="D473" s="60"/>
      <c r="E473" s="60"/>
      <c r="F473" s="60"/>
      <c r="G473" s="60"/>
      <c r="H473" s="60"/>
      <c r="I473" s="60"/>
      <c r="J473" s="60"/>
      <c r="K473" s="60"/>
      <c r="L473" s="60"/>
      <c r="M473" s="60"/>
      <c r="N473" s="60"/>
      <c r="O473" s="59">
        <f>COUNTA(C473:N473)</f>
        <v>0</v>
      </c>
      <c r="P473" s="65"/>
    </row>
    <row r="474" spans="1:17" s="64" customFormat="1" ht="15.75" hidden="1" x14ac:dyDescent="0.25">
      <c r="A474" s="84" t="s">
        <v>147</v>
      </c>
      <c r="B474" s="21" t="s">
        <v>142</v>
      </c>
      <c r="C474" s="60"/>
      <c r="D474" s="60"/>
      <c r="E474" s="60"/>
      <c r="F474" s="60"/>
      <c r="G474" s="60"/>
      <c r="H474" s="60"/>
      <c r="I474" s="60"/>
      <c r="J474" s="60"/>
      <c r="K474" s="60"/>
      <c r="L474" s="60"/>
      <c r="M474" s="60"/>
      <c r="N474" s="60"/>
      <c r="O474" s="59">
        <f>COUNTA(C474:N474)</f>
        <v>0</v>
      </c>
      <c r="P474" s="65"/>
    </row>
    <row r="475" spans="1:17" s="64" customFormat="1" ht="15.75" hidden="1" x14ac:dyDescent="0.25">
      <c r="A475" s="84" t="s">
        <v>147</v>
      </c>
      <c r="B475" s="21">
        <v>4</v>
      </c>
      <c r="C475" s="60"/>
      <c r="D475" s="60"/>
      <c r="E475" s="60"/>
      <c r="F475" s="60"/>
      <c r="G475" s="60"/>
      <c r="H475" s="60"/>
      <c r="I475" s="60"/>
      <c r="J475" s="60"/>
      <c r="K475" s="60"/>
      <c r="L475" s="60"/>
      <c r="M475" s="60"/>
      <c r="N475" s="60"/>
      <c r="O475" s="59">
        <f>COUNTA(C475:N475)</f>
        <v>0</v>
      </c>
      <c r="P475" s="65"/>
    </row>
    <row r="476" spans="1:17" s="64" customFormat="1" ht="15.75" hidden="1" x14ac:dyDescent="0.25">
      <c r="A476" s="84" t="s">
        <v>147</v>
      </c>
      <c r="B476" s="21">
        <v>4.0999999999999996</v>
      </c>
      <c r="C476" s="60"/>
      <c r="D476" s="60"/>
      <c r="E476" s="60"/>
      <c r="F476" s="60"/>
      <c r="G476" s="60"/>
      <c r="H476" s="60"/>
      <c r="I476" s="60"/>
      <c r="J476" s="60"/>
      <c r="K476" s="60"/>
      <c r="L476" s="60"/>
      <c r="M476" s="60"/>
      <c r="N476" s="60"/>
      <c r="O476" s="59">
        <f>COUNTA(C476:N476)</f>
        <v>0</v>
      </c>
      <c r="P476" s="65"/>
    </row>
    <row r="477" spans="1:17" s="64" customFormat="1" ht="15.75" hidden="1" x14ac:dyDescent="0.25">
      <c r="A477" s="84" t="s">
        <v>147</v>
      </c>
      <c r="B477" s="21">
        <v>4.2</v>
      </c>
      <c r="C477" s="60"/>
      <c r="D477" s="60"/>
      <c r="E477" s="60"/>
      <c r="F477" s="60"/>
      <c r="G477" s="60"/>
      <c r="H477" s="60"/>
      <c r="I477" s="60"/>
      <c r="J477" s="60"/>
      <c r="K477" s="60"/>
      <c r="L477" s="60"/>
      <c r="M477" s="60"/>
      <c r="N477" s="60"/>
      <c r="O477" s="59">
        <f>COUNTA(C477:N477)</f>
        <v>0</v>
      </c>
      <c r="P477" s="65"/>
    </row>
    <row r="478" spans="1:17" s="64" customFormat="1" ht="15.75" hidden="1" x14ac:dyDescent="0.25">
      <c r="A478" s="84" t="s">
        <v>147</v>
      </c>
      <c r="B478" s="21">
        <v>4.3</v>
      </c>
      <c r="C478" s="60"/>
      <c r="D478" s="60"/>
      <c r="E478" s="60"/>
      <c r="F478" s="60"/>
      <c r="G478" s="60"/>
      <c r="H478" s="60"/>
      <c r="I478" s="60"/>
      <c r="J478" s="60"/>
      <c r="K478" s="60"/>
      <c r="L478" s="60"/>
      <c r="M478" s="60"/>
      <c r="N478" s="60"/>
      <c r="O478" s="59">
        <f>COUNTA(C478:N478)</f>
        <v>0</v>
      </c>
      <c r="P478" s="65"/>
    </row>
    <row r="479" spans="1:17" s="64" customFormat="1" ht="15.75" hidden="1" x14ac:dyDescent="0.25">
      <c r="A479" s="84" t="s">
        <v>147</v>
      </c>
      <c r="B479" s="21">
        <v>4.4000000000000004</v>
      </c>
      <c r="C479" s="60"/>
      <c r="D479" s="60"/>
      <c r="E479" s="60"/>
      <c r="F479" s="60"/>
      <c r="G479" s="60"/>
      <c r="H479" s="60"/>
      <c r="I479" s="60"/>
      <c r="J479" s="60"/>
      <c r="K479" s="60"/>
      <c r="L479" s="60"/>
      <c r="M479" s="60"/>
      <c r="N479" s="60"/>
      <c r="O479" s="59">
        <f>COUNTA(C479:N479)</f>
        <v>0</v>
      </c>
      <c r="P479" s="65"/>
    </row>
    <row r="480" spans="1:17" s="64" customFormat="1" ht="15.75" hidden="1" x14ac:dyDescent="0.25">
      <c r="A480" s="84" t="s">
        <v>147</v>
      </c>
      <c r="B480" s="21">
        <v>4.5</v>
      </c>
      <c r="C480" s="60"/>
      <c r="D480" s="60"/>
      <c r="E480" s="60"/>
      <c r="F480" s="60"/>
      <c r="G480" s="60"/>
      <c r="H480" s="60"/>
      <c r="I480" s="60"/>
      <c r="J480" s="60"/>
      <c r="K480" s="60"/>
      <c r="L480" s="60"/>
      <c r="M480" s="60"/>
      <c r="N480" s="60"/>
      <c r="O480" s="59">
        <f>COUNTA(C480:N480)</f>
        <v>0</v>
      </c>
      <c r="P480" s="65"/>
    </row>
    <row r="481" spans="1:16" s="64" customFormat="1" ht="15.75" hidden="1" x14ac:dyDescent="0.25">
      <c r="A481" s="84" t="s">
        <v>147</v>
      </c>
      <c r="B481" s="21">
        <v>4.5999999999999996</v>
      </c>
      <c r="C481" s="60"/>
      <c r="D481" s="60"/>
      <c r="E481" s="60"/>
      <c r="F481" s="60"/>
      <c r="G481" s="60"/>
      <c r="H481" s="60"/>
      <c r="I481" s="60"/>
      <c r="J481" s="60"/>
      <c r="K481" s="60"/>
      <c r="L481" s="60"/>
      <c r="M481" s="60"/>
      <c r="N481" s="60"/>
      <c r="O481" s="59">
        <f>COUNTA(C481:N481)</f>
        <v>0</v>
      </c>
      <c r="P481" s="65"/>
    </row>
    <row r="482" spans="1:16" s="64" customFormat="1" ht="15.75" hidden="1" x14ac:dyDescent="0.25">
      <c r="A482" s="84" t="s">
        <v>147</v>
      </c>
      <c r="B482" s="21">
        <v>4.7</v>
      </c>
      <c r="C482" s="60"/>
      <c r="D482" s="60"/>
      <c r="E482" s="60"/>
      <c r="F482" s="60"/>
      <c r="G482" s="60"/>
      <c r="H482" s="60"/>
      <c r="I482" s="60"/>
      <c r="J482" s="60"/>
      <c r="K482" s="60"/>
      <c r="L482" s="60"/>
      <c r="M482" s="60"/>
      <c r="N482" s="60"/>
      <c r="O482" s="59">
        <f>COUNTA(C482:N482)</f>
        <v>0</v>
      </c>
      <c r="P482" s="65"/>
    </row>
    <row r="483" spans="1:16" s="64" customFormat="1" ht="15.75" hidden="1" x14ac:dyDescent="0.25">
      <c r="A483" s="84" t="s">
        <v>147</v>
      </c>
      <c r="B483" s="21">
        <v>4.8</v>
      </c>
      <c r="C483" s="60"/>
      <c r="D483" s="60"/>
      <c r="E483" s="60"/>
      <c r="F483" s="60"/>
      <c r="G483" s="60"/>
      <c r="H483" s="60"/>
      <c r="I483" s="60"/>
      <c r="J483" s="60"/>
      <c r="K483" s="60"/>
      <c r="L483" s="60"/>
      <c r="M483" s="60"/>
      <c r="N483" s="60"/>
      <c r="O483" s="59">
        <f>COUNTA(C483:N483)</f>
        <v>0</v>
      </c>
      <c r="P483" s="65"/>
    </row>
    <row r="484" spans="1:16" s="64" customFormat="1" ht="15.75" hidden="1" x14ac:dyDescent="0.25">
      <c r="A484" s="84" t="s">
        <v>147</v>
      </c>
      <c r="B484" s="21">
        <v>4.9000000000000004</v>
      </c>
      <c r="C484" s="60"/>
      <c r="D484" s="60"/>
      <c r="E484" s="60"/>
      <c r="F484" s="60"/>
      <c r="G484" s="60"/>
      <c r="H484" s="60"/>
      <c r="I484" s="60"/>
      <c r="J484" s="60"/>
      <c r="K484" s="60"/>
      <c r="L484" s="60"/>
      <c r="M484" s="60"/>
      <c r="N484" s="60"/>
      <c r="O484" s="59">
        <f>COUNTA(C484:N484)</f>
        <v>0</v>
      </c>
      <c r="P484" s="65"/>
    </row>
    <row r="485" spans="1:16" s="64" customFormat="1" ht="15.75" hidden="1" x14ac:dyDescent="0.25">
      <c r="A485" s="84" t="s">
        <v>147</v>
      </c>
      <c r="B485" s="22">
        <v>4.0999999999999996</v>
      </c>
      <c r="C485" s="60"/>
      <c r="D485" s="60"/>
      <c r="E485" s="60"/>
      <c r="F485" s="60"/>
      <c r="G485" s="60"/>
      <c r="H485" s="60"/>
      <c r="I485" s="60"/>
      <c r="J485" s="60"/>
      <c r="K485" s="60"/>
      <c r="L485" s="60"/>
      <c r="M485" s="60"/>
      <c r="N485" s="60"/>
      <c r="O485" s="59">
        <f>COUNTA(C485:N485)</f>
        <v>0</v>
      </c>
      <c r="P485" s="65"/>
    </row>
    <row r="486" spans="1:16" s="64" customFormat="1" ht="15.75" hidden="1" x14ac:dyDescent="0.25">
      <c r="A486" s="84" t="s">
        <v>147</v>
      </c>
      <c r="B486" s="21">
        <v>5</v>
      </c>
      <c r="C486" s="60"/>
      <c r="D486" s="60"/>
      <c r="E486" s="60"/>
      <c r="F486" s="60"/>
      <c r="G486" s="60"/>
      <c r="H486" s="60"/>
      <c r="I486" s="60"/>
      <c r="J486" s="60"/>
      <c r="K486" s="60"/>
      <c r="L486" s="60"/>
      <c r="M486" s="60"/>
      <c r="N486" s="60"/>
      <c r="O486" s="59">
        <f>COUNTA(C486:N486)</f>
        <v>0</v>
      </c>
      <c r="P486" s="65"/>
    </row>
    <row r="487" spans="1:16" s="64" customFormat="1" ht="15.75" hidden="1" x14ac:dyDescent="0.25">
      <c r="A487" s="84" t="s">
        <v>147</v>
      </c>
      <c r="B487" s="21">
        <v>5.0999999999999996</v>
      </c>
      <c r="C487" s="60"/>
      <c r="D487" s="60"/>
      <c r="E487" s="60"/>
      <c r="F487" s="60"/>
      <c r="G487" s="60"/>
      <c r="H487" s="60"/>
      <c r="I487" s="60"/>
      <c r="J487" s="60"/>
      <c r="K487" s="60"/>
      <c r="L487" s="60"/>
      <c r="M487" s="60"/>
      <c r="N487" s="60"/>
      <c r="O487" s="59">
        <f>COUNTA(C487:N487)</f>
        <v>0</v>
      </c>
      <c r="P487" s="65"/>
    </row>
    <row r="488" spans="1:16" s="64" customFormat="1" ht="15.75" hidden="1" x14ac:dyDescent="0.25">
      <c r="A488" s="84" t="s">
        <v>147</v>
      </c>
      <c r="B488" s="21">
        <v>5.2</v>
      </c>
      <c r="C488" s="60"/>
      <c r="D488" s="60"/>
      <c r="E488" s="60"/>
      <c r="F488" s="60"/>
      <c r="G488" s="60"/>
      <c r="H488" s="60"/>
      <c r="I488" s="60"/>
      <c r="J488" s="60"/>
      <c r="K488" s="60"/>
      <c r="L488" s="60"/>
      <c r="M488" s="60"/>
      <c r="N488" s="60"/>
      <c r="O488" s="59">
        <f>COUNTA(C488:N488)</f>
        <v>0</v>
      </c>
      <c r="P488" s="65"/>
    </row>
    <row r="489" spans="1:16" s="64" customFormat="1" ht="15.75" hidden="1" x14ac:dyDescent="0.25">
      <c r="A489" s="84" t="s">
        <v>147</v>
      </c>
      <c r="B489" s="21">
        <v>5.3</v>
      </c>
      <c r="C489" s="60"/>
      <c r="D489" s="60"/>
      <c r="E489" s="60"/>
      <c r="F489" s="60"/>
      <c r="G489" s="60"/>
      <c r="H489" s="60"/>
      <c r="I489" s="60"/>
      <c r="J489" s="60"/>
      <c r="K489" s="60"/>
      <c r="L489" s="60"/>
      <c r="M489" s="60"/>
      <c r="N489" s="60"/>
      <c r="O489" s="59">
        <f>COUNTA(C489:N489)</f>
        <v>0</v>
      </c>
      <c r="P489" s="65"/>
    </row>
    <row r="490" spans="1:16" s="64" customFormat="1" ht="15.75" hidden="1" x14ac:dyDescent="0.25">
      <c r="A490" s="84" t="s">
        <v>147</v>
      </c>
      <c r="B490" s="21">
        <v>5.4</v>
      </c>
      <c r="C490" s="60"/>
      <c r="D490" s="60"/>
      <c r="E490" s="60"/>
      <c r="F490" s="60"/>
      <c r="G490" s="60"/>
      <c r="H490" s="60"/>
      <c r="I490" s="60"/>
      <c r="J490" s="60"/>
      <c r="K490" s="60"/>
      <c r="L490" s="60"/>
      <c r="M490" s="60"/>
      <c r="N490" s="60"/>
      <c r="O490" s="59">
        <f>COUNTA(C490:N490)</f>
        <v>0</v>
      </c>
      <c r="P490" s="65"/>
    </row>
    <row r="491" spans="1:16" s="64" customFormat="1" ht="15.75" hidden="1" x14ac:dyDescent="0.25">
      <c r="A491" s="84" t="s">
        <v>147</v>
      </c>
      <c r="B491" s="21">
        <v>5.5</v>
      </c>
      <c r="C491" s="60"/>
      <c r="D491" s="60"/>
      <c r="E491" s="60"/>
      <c r="F491" s="60"/>
      <c r="G491" s="60"/>
      <c r="H491" s="60"/>
      <c r="I491" s="60"/>
      <c r="J491" s="60"/>
      <c r="K491" s="60"/>
      <c r="L491" s="60"/>
      <c r="M491" s="60"/>
      <c r="N491" s="60"/>
      <c r="O491" s="59">
        <f>COUNTA(C491:N491)</f>
        <v>0</v>
      </c>
      <c r="P491" s="65"/>
    </row>
    <row r="492" spans="1:16" s="64" customFormat="1" ht="15.75" hidden="1" x14ac:dyDescent="0.25">
      <c r="A492" s="84" t="s">
        <v>147</v>
      </c>
      <c r="B492" s="21">
        <v>5.6</v>
      </c>
      <c r="C492" s="60"/>
      <c r="D492" s="60"/>
      <c r="E492" s="60"/>
      <c r="F492" s="60"/>
      <c r="G492" s="60"/>
      <c r="H492" s="60"/>
      <c r="I492" s="60"/>
      <c r="J492" s="60"/>
      <c r="K492" s="60"/>
      <c r="L492" s="60"/>
      <c r="M492" s="60"/>
      <c r="N492" s="60"/>
      <c r="O492" s="59">
        <f>COUNTA(C492:N492)</f>
        <v>0</v>
      </c>
      <c r="P492" s="65"/>
    </row>
    <row r="493" spans="1:16" s="64" customFormat="1" ht="15.75" hidden="1" x14ac:dyDescent="0.25">
      <c r="A493" s="84" t="s">
        <v>147</v>
      </c>
      <c r="B493" s="21">
        <v>5.7</v>
      </c>
      <c r="C493" s="60"/>
      <c r="D493" s="60"/>
      <c r="E493" s="60"/>
      <c r="F493" s="60"/>
      <c r="G493" s="60"/>
      <c r="H493" s="60"/>
      <c r="I493" s="60"/>
      <c r="J493" s="60"/>
      <c r="K493" s="60"/>
      <c r="L493" s="60"/>
      <c r="M493" s="60"/>
      <c r="N493" s="60"/>
      <c r="O493" s="59">
        <f>COUNTA(C493:N493)</f>
        <v>0</v>
      </c>
      <c r="P493" s="65"/>
    </row>
    <row r="494" spans="1:16" s="64" customFormat="1" ht="15.75" hidden="1" x14ac:dyDescent="0.25">
      <c r="A494" s="84" t="s">
        <v>147</v>
      </c>
      <c r="B494" s="21">
        <v>5.8</v>
      </c>
      <c r="C494" s="60"/>
      <c r="D494" s="60"/>
      <c r="E494" s="60"/>
      <c r="F494" s="60"/>
      <c r="G494" s="60"/>
      <c r="H494" s="60"/>
      <c r="I494" s="60"/>
      <c r="J494" s="60"/>
      <c r="K494" s="60"/>
      <c r="L494" s="60"/>
      <c r="M494" s="60"/>
      <c r="N494" s="60"/>
      <c r="O494" s="59">
        <f>COUNTA(C494:N494)</f>
        <v>0</v>
      </c>
      <c r="P494" s="65"/>
    </row>
    <row r="495" spans="1:16" s="64" customFormat="1" ht="15.75" hidden="1" x14ac:dyDescent="0.25">
      <c r="A495" s="84" t="s">
        <v>147</v>
      </c>
      <c r="B495" s="21">
        <v>5.9</v>
      </c>
      <c r="C495" s="60"/>
      <c r="D495" s="60"/>
      <c r="E495" s="60"/>
      <c r="F495" s="60"/>
      <c r="G495" s="60"/>
      <c r="H495" s="60"/>
      <c r="I495" s="60"/>
      <c r="J495" s="60"/>
      <c r="K495" s="60"/>
      <c r="L495" s="60"/>
      <c r="M495" s="60"/>
      <c r="N495" s="60"/>
      <c r="O495" s="59">
        <f>COUNTA(C495:N495)</f>
        <v>0</v>
      </c>
      <c r="P495" s="65"/>
    </row>
    <row r="496" spans="1:16" s="64" customFormat="1" ht="15.75" hidden="1" x14ac:dyDescent="0.25">
      <c r="A496" s="84" t="s">
        <v>147</v>
      </c>
      <c r="B496" s="22">
        <v>5.0999999999999996</v>
      </c>
      <c r="C496" s="60"/>
      <c r="D496" s="60"/>
      <c r="E496" s="60"/>
      <c r="F496" s="60"/>
      <c r="G496" s="60"/>
      <c r="H496" s="60"/>
      <c r="I496" s="60"/>
      <c r="J496" s="60"/>
      <c r="K496" s="60"/>
      <c r="L496" s="60"/>
      <c r="M496" s="60"/>
      <c r="N496" s="60"/>
      <c r="O496" s="59">
        <f>COUNTA(C496:N496)</f>
        <v>0</v>
      </c>
      <c r="P496" s="65"/>
    </row>
    <row r="497" spans="1:16" s="64" customFormat="1" ht="15.75" hidden="1" x14ac:dyDescent="0.25">
      <c r="A497" s="84" t="s">
        <v>147</v>
      </c>
      <c r="B497" s="21">
        <v>5.1100000000000003</v>
      </c>
      <c r="C497" s="60"/>
      <c r="D497" s="60"/>
      <c r="E497" s="60"/>
      <c r="F497" s="60"/>
      <c r="G497" s="60"/>
      <c r="H497" s="60"/>
      <c r="I497" s="60"/>
      <c r="J497" s="60"/>
      <c r="K497" s="60"/>
      <c r="L497" s="60"/>
      <c r="M497" s="60"/>
      <c r="N497" s="60"/>
      <c r="O497" s="59">
        <f>COUNTA(C497:N497)</f>
        <v>0</v>
      </c>
      <c r="P497" s="65"/>
    </row>
    <row r="498" spans="1:16" s="64" customFormat="1" ht="15.75" hidden="1" x14ac:dyDescent="0.25">
      <c r="A498" s="84" t="s">
        <v>147</v>
      </c>
      <c r="B498" s="21">
        <v>5.12</v>
      </c>
      <c r="C498" s="60"/>
      <c r="D498" s="60"/>
      <c r="E498" s="60"/>
      <c r="F498" s="60"/>
      <c r="G498" s="60"/>
      <c r="H498" s="60"/>
      <c r="I498" s="60"/>
      <c r="J498" s="60"/>
      <c r="K498" s="60"/>
      <c r="L498" s="60"/>
      <c r="M498" s="60"/>
      <c r="N498" s="60"/>
      <c r="O498" s="59">
        <f>COUNTA(C498:N498)</f>
        <v>0</v>
      </c>
      <c r="P498" s="65"/>
    </row>
    <row r="499" spans="1:16" s="64" customFormat="1" ht="15.75" hidden="1" x14ac:dyDescent="0.25">
      <c r="A499" s="84" t="s">
        <v>147</v>
      </c>
      <c r="B499" s="21">
        <v>5.13</v>
      </c>
      <c r="C499" s="60"/>
      <c r="D499" s="60"/>
      <c r="E499" s="60"/>
      <c r="F499" s="60"/>
      <c r="G499" s="60"/>
      <c r="H499" s="60"/>
      <c r="I499" s="60"/>
      <c r="J499" s="60"/>
      <c r="K499" s="60"/>
      <c r="L499" s="60"/>
      <c r="M499" s="60"/>
      <c r="N499" s="60"/>
      <c r="O499" s="59">
        <f>COUNTA(C499:N499)</f>
        <v>0</v>
      </c>
      <c r="P499" s="65"/>
    </row>
    <row r="500" spans="1:16" s="64" customFormat="1" ht="15.75" hidden="1" x14ac:dyDescent="0.25">
      <c r="A500" s="84" t="s">
        <v>147</v>
      </c>
      <c r="B500" s="21">
        <v>5.14</v>
      </c>
      <c r="C500" s="60"/>
      <c r="D500" s="60"/>
      <c r="E500" s="60"/>
      <c r="F500" s="60"/>
      <c r="G500" s="60"/>
      <c r="H500" s="60"/>
      <c r="I500" s="60"/>
      <c r="J500" s="60"/>
      <c r="K500" s="60"/>
      <c r="L500" s="60"/>
      <c r="M500" s="60"/>
      <c r="N500" s="60"/>
      <c r="O500" s="59">
        <f>COUNTA(C500:N500)</f>
        <v>0</v>
      </c>
      <c r="P500" s="65"/>
    </row>
    <row r="501" spans="1:16" s="64" customFormat="1" ht="15.75" hidden="1" x14ac:dyDescent="0.25">
      <c r="A501" s="84" t="s">
        <v>147</v>
      </c>
      <c r="B501" s="21">
        <v>5.15</v>
      </c>
      <c r="C501" s="60"/>
      <c r="D501" s="60"/>
      <c r="E501" s="60"/>
      <c r="F501" s="60"/>
      <c r="G501" s="60"/>
      <c r="H501" s="60"/>
      <c r="I501" s="60"/>
      <c r="J501" s="60"/>
      <c r="K501" s="60"/>
      <c r="L501" s="60"/>
      <c r="M501" s="60"/>
      <c r="N501" s="60"/>
      <c r="O501" s="59">
        <f>COUNTA(C501:N501)</f>
        <v>0</v>
      </c>
      <c r="P501" s="65"/>
    </row>
    <row r="502" spans="1:16" s="64" customFormat="1" ht="15.75" hidden="1" x14ac:dyDescent="0.25">
      <c r="A502" s="84" t="s">
        <v>147</v>
      </c>
      <c r="B502" s="21">
        <v>5.16</v>
      </c>
      <c r="C502" s="60"/>
      <c r="D502" s="60"/>
      <c r="E502" s="60"/>
      <c r="F502" s="60"/>
      <c r="G502" s="60"/>
      <c r="H502" s="60"/>
      <c r="I502" s="60"/>
      <c r="J502" s="60"/>
      <c r="K502" s="60"/>
      <c r="L502" s="60"/>
      <c r="M502" s="60"/>
      <c r="N502" s="60"/>
      <c r="O502" s="59">
        <f>COUNTA(C502:N502)</f>
        <v>0</v>
      </c>
      <c r="P502" s="65"/>
    </row>
    <row r="503" spans="1:16" s="64" customFormat="1" ht="15.75" hidden="1" x14ac:dyDescent="0.25">
      <c r="A503" s="84" t="s">
        <v>147</v>
      </c>
      <c r="B503" s="21">
        <v>5.17</v>
      </c>
      <c r="C503" s="60"/>
      <c r="D503" s="60"/>
      <c r="E503" s="60"/>
      <c r="F503" s="60"/>
      <c r="G503" s="60"/>
      <c r="H503" s="60"/>
      <c r="I503" s="60"/>
      <c r="J503" s="60"/>
      <c r="K503" s="60"/>
      <c r="L503" s="60"/>
      <c r="M503" s="60"/>
      <c r="N503" s="60"/>
      <c r="O503" s="59">
        <f>COUNTA(C503:N503)</f>
        <v>0</v>
      </c>
      <c r="P503" s="65"/>
    </row>
    <row r="504" spans="1:16" s="64" customFormat="1" ht="15.75" hidden="1" x14ac:dyDescent="0.25">
      <c r="A504" s="84" t="s">
        <v>147</v>
      </c>
      <c r="B504" s="21">
        <v>5.18</v>
      </c>
      <c r="C504" s="60"/>
      <c r="D504" s="60"/>
      <c r="E504" s="60"/>
      <c r="F504" s="60"/>
      <c r="G504" s="60"/>
      <c r="H504" s="60"/>
      <c r="I504" s="60"/>
      <c r="J504" s="60"/>
      <c r="K504" s="60"/>
      <c r="L504" s="60"/>
      <c r="M504" s="60"/>
      <c r="N504" s="60"/>
      <c r="O504" s="59">
        <f>COUNTA(C504:N504)</f>
        <v>0</v>
      </c>
      <c r="P504" s="65"/>
    </row>
    <row r="505" spans="1:16" s="64" customFormat="1" ht="15.75" hidden="1" x14ac:dyDescent="0.25">
      <c r="A505" s="84" t="s">
        <v>147</v>
      </c>
      <c r="B505" s="21">
        <v>5.19</v>
      </c>
      <c r="C505" s="60"/>
      <c r="D505" s="60"/>
      <c r="E505" s="60"/>
      <c r="F505" s="60"/>
      <c r="G505" s="60"/>
      <c r="H505" s="60"/>
      <c r="I505" s="60"/>
      <c r="J505" s="60"/>
      <c r="K505" s="60"/>
      <c r="L505" s="60"/>
      <c r="M505" s="60"/>
      <c r="N505" s="60"/>
      <c r="O505" s="59">
        <f>COUNTA(C505:N505)</f>
        <v>0</v>
      </c>
      <c r="P505" s="65"/>
    </row>
    <row r="506" spans="1:16" s="64" customFormat="1" ht="15.75" hidden="1" x14ac:dyDescent="0.25">
      <c r="A506" s="84" t="s">
        <v>147</v>
      </c>
      <c r="B506" s="22">
        <v>5.2</v>
      </c>
      <c r="C506" s="60"/>
      <c r="D506" s="60"/>
      <c r="E506" s="60"/>
      <c r="F506" s="60"/>
      <c r="G506" s="60"/>
      <c r="H506" s="60"/>
      <c r="I506" s="60"/>
      <c r="J506" s="60"/>
      <c r="K506" s="60"/>
      <c r="L506" s="60"/>
      <c r="M506" s="60"/>
      <c r="N506" s="60"/>
      <c r="O506" s="59">
        <f>COUNTA(C506:N506)</f>
        <v>0</v>
      </c>
      <c r="P506" s="65"/>
    </row>
    <row r="507" spans="1:16" s="64" customFormat="1" ht="15.75" hidden="1" x14ac:dyDescent="0.25">
      <c r="A507" s="84" t="s">
        <v>147</v>
      </c>
      <c r="B507" s="21">
        <v>5.21</v>
      </c>
      <c r="C507" s="60"/>
      <c r="D507" s="60"/>
      <c r="E507" s="60"/>
      <c r="F507" s="60"/>
      <c r="G507" s="60"/>
      <c r="H507" s="60"/>
      <c r="I507" s="60"/>
      <c r="J507" s="60"/>
      <c r="K507" s="60"/>
      <c r="L507" s="60"/>
      <c r="M507" s="60"/>
      <c r="N507" s="60"/>
      <c r="O507" s="59">
        <f>COUNTA(C507:N507)</f>
        <v>0</v>
      </c>
      <c r="P507" s="65"/>
    </row>
    <row r="508" spans="1:16" s="64" customFormat="1" ht="15.75" hidden="1" x14ac:dyDescent="0.25">
      <c r="A508" s="84" t="s">
        <v>147</v>
      </c>
      <c r="B508" s="21">
        <v>5.22</v>
      </c>
      <c r="C508" s="60"/>
      <c r="D508" s="60"/>
      <c r="E508" s="60"/>
      <c r="F508" s="60"/>
      <c r="G508" s="60"/>
      <c r="H508" s="60"/>
      <c r="I508" s="60"/>
      <c r="J508" s="60"/>
      <c r="K508" s="60"/>
      <c r="L508" s="60"/>
      <c r="M508" s="60"/>
      <c r="N508" s="60"/>
      <c r="O508" s="59">
        <f>COUNTA(C508:N508)</f>
        <v>0</v>
      </c>
      <c r="P508" s="65"/>
    </row>
    <row r="509" spans="1:16" s="64" customFormat="1" ht="15.75" hidden="1" x14ac:dyDescent="0.25">
      <c r="A509" s="84" t="s">
        <v>147</v>
      </c>
      <c r="B509" s="21">
        <v>5.23</v>
      </c>
      <c r="C509" s="60"/>
      <c r="D509" s="60"/>
      <c r="E509" s="60"/>
      <c r="F509" s="60"/>
      <c r="G509" s="60"/>
      <c r="H509" s="60"/>
      <c r="I509" s="60"/>
      <c r="J509" s="60"/>
      <c r="K509" s="60"/>
      <c r="L509" s="60"/>
      <c r="M509" s="60"/>
      <c r="N509" s="60"/>
      <c r="O509" s="59">
        <f>COUNTA(C509:N509)</f>
        <v>0</v>
      </c>
      <c r="P509" s="65"/>
    </row>
    <row r="510" spans="1:16" s="64" customFormat="1" ht="15.75" hidden="1" x14ac:dyDescent="0.25">
      <c r="A510" s="84" t="s">
        <v>147</v>
      </c>
      <c r="B510" s="21">
        <v>5.24</v>
      </c>
      <c r="C510" s="60"/>
      <c r="D510" s="60"/>
      <c r="E510" s="60"/>
      <c r="F510" s="60"/>
      <c r="G510" s="60"/>
      <c r="H510" s="60"/>
      <c r="I510" s="60"/>
      <c r="J510" s="60"/>
      <c r="K510" s="60"/>
      <c r="L510" s="60"/>
      <c r="M510" s="60"/>
      <c r="N510" s="60"/>
      <c r="O510" s="59">
        <f>COUNTA(C510:N510)</f>
        <v>0</v>
      </c>
      <c r="P510" s="65"/>
    </row>
    <row r="511" spans="1:16" s="64" customFormat="1" ht="15.75" hidden="1" x14ac:dyDescent="0.25">
      <c r="A511" s="84" t="s">
        <v>147</v>
      </c>
      <c r="B511" s="21">
        <v>5.25</v>
      </c>
      <c r="C511" s="60"/>
      <c r="D511" s="60"/>
      <c r="E511" s="60"/>
      <c r="F511" s="60"/>
      <c r="G511" s="60"/>
      <c r="H511" s="60"/>
      <c r="I511" s="60"/>
      <c r="J511" s="60"/>
      <c r="K511" s="60"/>
      <c r="L511" s="60"/>
      <c r="M511" s="60"/>
      <c r="N511" s="60"/>
      <c r="O511" s="59">
        <f>COUNTA(C511:N511)</f>
        <v>0</v>
      </c>
      <c r="P511" s="65"/>
    </row>
    <row r="512" spans="1:16" s="64" customFormat="1" ht="15.75" hidden="1" x14ac:dyDescent="0.25">
      <c r="A512" s="84" t="s">
        <v>147</v>
      </c>
      <c r="B512" s="21">
        <v>5.26</v>
      </c>
      <c r="C512" s="60"/>
      <c r="D512" s="60"/>
      <c r="E512" s="60"/>
      <c r="F512" s="60"/>
      <c r="G512" s="60"/>
      <c r="H512" s="60"/>
      <c r="I512" s="60"/>
      <c r="J512" s="60"/>
      <c r="K512" s="60"/>
      <c r="L512" s="60"/>
      <c r="M512" s="60"/>
      <c r="N512" s="60"/>
      <c r="O512" s="59">
        <f>COUNTA(C512:N512)</f>
        <v>0</v>
      </c>
      <c r="P512" s="65"/>
    </row>
    <row r="513" spans="1:16" s="64" customFormat="1" ht="15.75" hidden="1" x14ac:dyDescent="0.25">
      <c r="A513" s="84" t="s">
        <v>147</v>
      </c>
      <c r="B513" s="21">
        <v>5.27</v>
      </c>
      <c r="C513" s="60"/>
      <c r="D513" s="60"/>
      <c r="E513" s="60"/>
      <c r="F513" s="60"/>
      <c r="G513" s="60"/>
      <c r="H513" s="60"/>
      <c r="I513" s="60"/>
      <c r="J513" s="60"/>
      <c r="K513" s="60"/>
      <c r="L513" s="60"/>
      <c r="M513" s="60"/>
      <c r="N513" s="60"/>
      <c r="O513" s="59">
        <f>COUNTA(C513:N513)</f>
        <v>0</v>
      </c>
      <c r="P513" s="65"/>
    </row>
    <row r="514" spans="1:16" s="64" customFormat="1" ht="15.75" hidden="1" x14ac:dyDescent="0.25">
      <c r="A514" s="84" t="s">
        <v>147</v>
      </c>
      <c r="B514" s="21">
        <v>5.28</v>
      </c>
      <c r="C514" s="60"/>
      <c r="D514" s="60"/>
      <c r="E514" s="60"/>
      <c r="F514" s="60"/>
      <c r="G514" s="60"/>
      <c r="H514" s="60"/>
      <c r="I514" s="60"/>
      <c r="J514" s="60"/>
      <c r="K514" s="60"/>
      <c r="L514" s="60"/>
      <c r="M514" s="60"/>
      <c r="N514" s="60"/>
      <c r="O514" s="59">
        <f>COUNTA(C514:N514)</f>
        <v>0</v>
      </c>
      <c r="P514" s="65"/>
    </row>
    <row r="515" spans="1:16" s="64" customFormat="1" ht="15.75" hidden="1" x14ac:dyDescent="0.25">
      <c r="A515" s="84" t="s">
        <v>147</v>
      </c>
      <c r="B515" s="21">
        <v>5.29</v>
      </c>
      <c r="C515" s="60"/>
      <c r="D515" s="60"/>
      <c r="E515" s="60"/>
      <c r="F515" s="60"/>
      <c r="G515" s="60"/>
      <c r="H515" s="60"/>
      <c r="I515" s="60"/>
      <c r="J515" s="60"/>
      <c r="K515" s="60"/>
      <c r="L515" s="60"/>
      <c r="M515" s="60"/>
      <c r="N515" s="60"/>
      <c r="O515" s="59">
        <f>COUNTA(C515:N515)</f>
        <v>0</v>
      </c>
      <c r="P515" s="65"/>
    </row>
    <row r="516" spans="1:16" s="64" customFormat="1" ht="15.75" hidden="1" x14ac:dyDescent="0.25">
      <c r="A516" s="84" t="s">
        <v>147</v>
      </c>
      <c r="B516" s="22">
        <v>5.3</v>
      </c>
      <c r="C516" s="60"/>
      <c r="D516" s="60"/>
      <c r="E516" s="60"/>
      <c r="F516" s="60"/>
      <c r="G516" s="60"/>
      <c r="H516" s="60"/>
      <c r="I516" s="60"/>
      <c r="J516" s="60"/>
      <c r="K516" s="60"/>
      <c r="L516" s="60"/>
      <c r="M516" s="60"/>
      <c r="N516" s="60"/>
      <c r="O516" s="59">
        <f>COUNTA(C516:N516)</f>
        <v>0</v>
      </c>
      <c r="P516" s="65"/>
    </row>
    <row r="517" spans="1:16" s="64" customFormat="1" ht="15.75" hidden="1" x14ac:dyDescent="0.25">
      <c r="A517" s="84" t="s">
        <v>147</v>
      </c>
      <c r="B517" s="21">
        <v>5.31</v>
      </c>
      <c r="C517" s="60"/>
      <c r="D517" s="60"/>
      <c r="E517" s="60"/>
      <c r="F517" s="60"/>
      <c r="G517" s="60"/>
      <c r="H517" s="60"/>
      <c r="I517" s="60"/>
      <c r="J517" s="60"/>
      <c r="K517" s="60"/>
      <c r="L517" s="60"/>
      <c r="M517" s="60"/>
      <c r="N517" s="60"/>
      <c r="O517" s="59">
        <f>COUNTA(C517:N517)</f>
        <v>0</v>
      </c>
      <c r="P517" s="65"/>
    </row>
    <row r="518" spans="1:16" s="64" customFormat="1" ht="15.75" hidden="1" x14ac:dyDescent="0.25">
      <c r="A518" s="84" t="s">
        <v>147</v>
      </c>
      <c r="B518" s="21">
        <v>5.32</v>
      </c>
      <c r="C518" s="60"/>
      <c r="D518" s="60"/>
      <c r="E518" s="60"/>
      <c r="F518" s="60"/>
      <c r="G518" s="60"/>
      <c r="H518" s="60"/>
      <c r="I518" s="60"/>
      <c r="J518" s="60"/>
      <c r="K518" s="60"/>
      <c r="L518" s="60"/>
      <c r="M518" s="60"/>
      <c r="N518" s="60"/>
      <c r="O518" s="59">
        <f>COUNTA(C518:N518)</f>
        <v>0</v>
      </c>
      <c r="P518" s="65"/>
    </row>
    <row r="519" spans="1:16" s="64" customFormat="1" ht="15.75" hidden="1" x14ac:dyDescent="0.25">
      <c r="A519" s="84" t="s">
        <v>147</v>
      </c>
      <c r="B519" s="21">
        <v>5.33</v>
      </c>
      <c r="C519" s="60"/>
      <c r="D519" s="60"/>
      <c r="E519" s="60"/>
      <c r="F519" s="60"/>
      <c r="G519" s="60"/>
      <c r="H519" s="60"/>
      <c r="I519" s="60"/>
      <c r="J519" s="60"/>
      <c r="K519" s="60"/>
      <c r="L519" s="60"/>
      <c r="M519" s="60"/>
      <c r="N519" s="60"/>
      <c r="O519" s="59">
        <f>COUNTA(C519:N519)</f>
        <v>0</v>
      </c>
      <c r="P519" s="65"/>
    </row>
    <row r="520" spans="1:16" s="64" customFormat="1" ht="15.75" hidden="1" x14ac:dyDescent="0.25">
      <c r="A520" s="84" t="s">
        <v>147</v>
      </c>
      <c r="B520" s="21">
        <v>5.34</v>
      </c>
      <c r="C520" s="60"/>
      <c r="D520" s="60"/>
      <c r="E520" s="60"/>
      <c r="F520" s="60"/>
      <c r="G520" s="60"/>
      <c r="H520" s="60"/>
      <c r="I520" s="60"/>
      <c r="J520" s="60"/>
      <c r="K520" s="60"/>
      <c r="L520" s="60"/>
      <c r="M520" s="60"/>
      <c r="N520" s="60"/>
      <c r="O520" s="59">
        <f>COUNTA(C520:N520)</f>
        <v>0</v>
      </c>
      <c r="P520" s="65"/>
    </row>
    <row r="521" spans="1:16" s="64" customFormat="1" ht="15.75" hidden="1" x14ac:dyDescent="0.25">
      <c r="A521" s="84" t="s">
        <v>147</v>
      </c>
      <c r="B521" s="21">
        <v>5.35</v>
      </c>
      <c r="C521" s="60"/>
      <c r="D521" s="60"/>
      <c r="E521" s="60"/>
      <c r="F521" s="60"/>
      <c r="G521" s="60"/>
      <c r="H521" s="60"/>
      <c r="I521" s="60"/>
      <c r="J521" s="60"/>
      <c r="K521" s="60"/>
      <c r="L521" s="60"/>
      <c r="M521" s="60"/>
      <c r="N521" s="60"/>
      <c r="O521" s="59">
        <f>COUNTA(C521:N521)</f>
        <v>0</v>
      </c>
      <c r="P521" s="65"/>
    </row>
    <row r="522" spans="1:16" s="64" customFormat="1" ht="15.75" hidden="1" x14ac:dyDescent="0.25">
      <c r="A522" s="84" t="s">
        <v>147</v>
      </c>
      <c r="B522" s="21">
        <v>5.36</v>
      </c>
      <c r="C522" s="60"/>
      <c r="D522" s="60"/>
      <c r="E522" s="60"/>
      <c r="F522" s="60"/>
      <c r="G522" s="60"/>
      <c r="H522" s="60"/>
      <c r="I522" s="60"/>
      <c r="J522" s="60"/>
      <c r="K522" s="60"/>
      <c r="L522" s="60"/>
      <c r="M522" s="60"/>
      <c r="N522" s="60"/>
      <c r="O522" s="59">
        <f>COUNTA(C522:N522)</f>
        <v>0</v>
      </c>
      <c r="P522" s="65"/>
    </row>
    <row r="523" spans="1:16" s="64" customFormat="1" ht="15.75" hidden="1" x14ac:dyDescent="0.25">
      <c r="A523" s="84" t="s">
        <v>147</v>
      </c>
      <c r="B523" s="22">
        <v>5.37</v>
      </c>
      <c r="C523" s="60"/>
      <c r="D523" s="60"/>
      <c r="E523" s="60"/>
      <c r="F523" s="60"/>
      <c r="G523" s="60"/>
      <c r="H523" s="60"/>
      <c r="I523" s="60"/>
      <c r="J523" s="60"/>
      <c r="K523" s="60"/>
      <c r="L523" s="60"/>
      <c r="M523" s="60"/>
      <c r="N523" s="60"/>
      <c r="O523" s="59">
        <f>COUNTA(C523:N523)</f>
        <v>0</v>
      </c>
      <c r="P523" s="65"/>
    </row>
    <row r="524" spans="1:16" s="64" customFormat="1" ht="15.75" hidden="1" x14ac:dyDescent="0.25">
      <c r="A524" s="84" t="s">
        <v>147</v>
      </c>
      <c r="B524" s="21">
        <v>5.38</v>
      </c>
      <c r="C524" s="60"/>
      <c r="D524" s="60"/>
      <c r="E524" s="60"/>
      <c r="F524" s="60"/>
      <c r="G524" s="60"/>
      <c r="H524" s="60"/>
      <c r="I524" s="60"/>
      <c r="J524" s="60"/>
      <c r="K524" s="60"/>
      <c r="L524" s="60"/>
      <c r="M524" s="60"/>
      <c r="N524" s="60"/>
      <c r="O524" s="59">
        <f>COUNTA(C524:N524)</f>
        <v>0</v>
      </c>
      <c r="P524" s="65"/>
    </row>
    <row r="525" spans="1:16" s="64" customFormat="1" ht="15.75" hidden="1" x14ac:dyDescent="0.25">
      <c r="A525" s="84" t="s">
        <v>147</v>
      </c>
      <c r="B525" s="21">
        <v>5.39</v>
      </c>
      <c r="C525" s="60"/>
      <c r="D525" s="60"/>
      <c r="E525" s="60"/>
      <c r="F525" s="60"/>
      <c r="G525" s="60"/>
      <c r="H525" s="60"/>
      <c r="I525" s="60"/>
      <c r="J525" s="60"/>
      <c r="K525" s="60"/>
      <c r="L525" s="60"/>
      <c r="M525" s="60"/>
      <c r="N525" s="60"/>
      <c r="O525" s="59">
        <f>COUNTA(C525:N525)</f>
        <v>0</v>
      </c>
      <c r="P525" s="65"/>
    </row>
    <row r="526" spans="1:16" s="64" customFormat="1" ht="15.75" hidden="1" x14ac:dyDescent="0.25">
      <c r="A526" s="84" t="s">
        <v>147</v>
      </c>
      <c r="B526" s="22">
        <v>5.4</v>
      </c>
      <c r="C526" s="60"/>
      <c r="D526" s="60"/>
      <c r="E526" s="60"/>
      <c r="F526" s="60"/>
      <c r="G526" s="60"/>
      <c r="H526" s="60"/>
      <c r="I526" s="60"/>
      <c r="J526" s="60"/>
      <c r="K526" s="60"/>
      <c r="L526" s="60"/>
      <c r="M526" s="60"/>
      <c r="N526" s="60"/>
      <c r="O526" s="59">
        <f>COUNTA(C526:N526)</f>
        <v>0</v>
      </c>
      <c r="P526" s="65"/>
    </row>
    <row r="527" spans="1:16" s="64" customFormat="1" ht="15.75" hidden="1" x14ac:dyDescent="0.25">
      <c r="A527" s="84" t="s">
        <v>147</v>
      </c>
      <c r="B527" s="21">
        <v>5.41</v>
      </c>
      <c r="C527" s="60"/>
      <c r="D527" s="60"/>
      <c r="E527" s="60"/>
      <c r="F527" s="60"/>
      <c r="G527" s="60"/>
      <c r="H527" s="60"/>
      <c r="I527" s="60"/>
      <c r="J527" s="60"/>
      <c r="K527" s="60"/>
      <c r="L527" s="60"/>
      <c r="M527" s="60"/>
      <c r="N527" s="60"/>
      <c r="O527" s="59">
        <f>COUNTA(C527:N527)</f>
        <v>0</v>
      </c>
      <c r="P527" s="65"/>
    </row>
    <row r="528" spans="1:16" s="64" customFormat="1" ht="15.75" hidden="1" x14ac:dyDescent="0.25">
      <c r="A528" s="84" t="s">
        <v>147</v>
      </c>
      <c r="B528" s="21">
        <v>5.42</v>
      </c>
      <c r="C528" s="60"/>
      <c r="D528" s="60"/>
      <c r="E528" s="60"/>
      <c r="F528" s="60"/>
      <c r="G528" s="60"/>
      <c r="H528" s="60"/>
      <c r="I528" s="60"/>
      <c r="J528" s="60"/>
      <c r="K528" s="60"/>
      <c r="L528" s="60"/>
      <c r="M528" s="60"/>
      <c r="N528" s="60"/>
      <c r="O528" s="59">
        <f>COUNTA(C528:N528)</f>
        <v>0</v>
      </c>
      <c r="P528" s="65"/>
    </row>
    <row r="529" spans="1:16" s="64" customFormat="1" ht="15.75" hidden="1" x14ac:dyDescent="0.25">
      <c r="A529" s="84" t="s">
        <v>147</v>
      </c>
      <c r="B529" s="22">
        <v>5.43</v>
      </c>
      <c r="C529" s="60"/>
      <c r="D529" s="60"/>
      <c r="E529" s="60"/>
      <c r="F529" s="60"/>
      <c r="G529" s="60"/>
      <c r="H529" s="60"/>
      <c r="I529" s="60"/>
      <c r="J529" s="60"/>
      <c r="K529" s="60"/>
      <c r="L529" s="60"/>
      <c r="M529" s="60"/>
      <c r="N529" s="60"/>
      <c r="O529" s="59">
        <f>COUNTA(C529:N529)</f>
        <v>0</v>
      </c>
      <c r="P529" s="65"/>
    </row>
    <row r="530" spans="1:16" s="64" customFormat="1" ht="15.75" hidden="1" x14ac:dyDescent="0.25">
      <c r="A530" s="84" t="s">
        <v>147</v>
      </c>
      <c r="B530" s="21">
        <v>5.44</v>
      </c>
      <c r="C530" s="60"/>
      <c r="D530" s="60"/>
      <c r="E530" s="60"/>
      <c r="F530" s="60"/>
      <c r="G530" s="60"/>
      <c r="H530" s="60"/>
      <c r="I530" s="60"/>
      <c r="J530" s="60"/>
      <c r="K530" s="60"/>
      <c r="L530" s="60"/>
      <c r="M530" s="60"/>
      <c r="N530" s="60"/>
      <c r="O530" s="59">
        <f>COUNTA(C530:N530)</f>
        <v>0</v>
      </c>
      <c r="P530" s="65"/>
    </row>
    <row r="531" spans="1:16" s="64" customFormat="1" ht="15.75" hidden="1" x14ac:dyDescent="0.25">
      <c r="A531" s="84" t="s">
        <v>147</v>
      </c>
      <c r="B531" s="21">
        <v>5.45</v>
      </c>
      <c r="C531" s="60"/>
      <c r="D531" s="60"/>
      <c r="E531" s="60"/>
      <c r="F531" s="60"/>
      <c r="G531" s="60"/>
      <c r="H531" s="60"/>
      <c r="I531" s="60"/>
      <c r="J531" s="60"/>
      <c r="K531" s="60"/>
      <c r="L531" s="60"/>
      <c r="M531" s="60"/>
      <c r="N531" s="60"/>
      <c r="O531" s="59">
        <f>COUNTA(C531:N531)</f>
        <v>0</v>
      </c>
      <c r="P531" s="65"/>
    </row>
    <row r="532" spans="1:16" s="64" customFormat="1" ht="15.75" hidden="1" x14ac:dyDescent="0.25">
      <c r="A532" s="84" t="s">
        <v>147</v>
      </c>
      <c r="B532" s="21">
        <v>6</v>
      </c>
      <c r="C532" s="60"/>
      <c r="D532" s="60"/>
      <c r="E532" s="60"/>
      <c r="F532" s="60"/>
      <c r="G532" s="60"/>
      <c r="H532" s="60"/>
      <c r="I532" s="60"/>
      <c r="J532" s="60"/>
      <c r="K532" s="60"/>
      <c r="L532" s="60"/>
      <c r="M532" s="60"/>
      <c r="N532" s="60"/>
      <c r="O532" s="59">
        <f>COUNTA(C532:N532)</f>
        <v>0</v>
      </c>
      <c r="P532" s="65"/>
    </row>
    <row r="533" spans="1:16" s="64" customFormat="1" ht="15.75" hidden="1" x14ac:dyDescent="0.25">
      <c r="A533" s="84" t="s">
        <v>147</v>
      </c>
      <c r="B533" s="21">
        <v>6.1</v>
      </c>
      <c r="C533" s="60"/>
      <c r="D533" s="60"/>
      <c r="E533" s="60"/>
      <c r="F533" s="60"/>
      <c r="G533" s="60"/>
      <c r="H533" s="60"/>
      <c r="I533" s="60"/>
      <c r="J533" s="60"/>
      <c r="K533" s="60"/>
      <c r="L533" s="60"/>
      <c r="M533" s="60"/>
      <c r="N533" s="60"/>
      <c r="O533" s="59">
        <f>COUNTA(C533:N533)</f>
        <v>0</v>
      </c>
      <c r="P533" s="65"/>
    </row>
    <row r="534" spans="1:16" s="64" customFormat="1" ht="15.75" hidden="1" x14ac:dyDescent="0.25">
      <c r="A534" s="84" t="s">
        <v>147</v>
      </c>
      <c r="B534" s="21">
        <v>6.2</v>
      </c>
      <c r="C534" s="60"/>
      <c r="D534" s="60"/>
      <c r="E534" s="60"/>
      <c r="F534" s="60"/>
      <c r="G534" s="60"/>
      <c r="H534" s="60"/>
      <c r="I534" s="60"/>
      <c r="J534" s="60"/>
      <c r="K534" s="60"/>
      <c r="L534" s="60"/>
      <c r="M534" s="60"/>
      <c r="N534" s="60"/>
      <c r="O534" s="59">
        <f>COUNTA(C534:N534)</f>
        <v>0</v>
      </c>
      <c r="P534" s="65"/>
    </row>
    <row r="535" spans="1:16" s="64" customFormat="1" ht="15.75" hidden="1" x14ac:dyDescent="0.25">
      <c r="A535" s="84" t="s">
        <v>147</v>
      </c>
      <c r="B535" s="21">
        <v>6.3</v>
      </c>
      <c r="C535" s="60"/>
      <c r="D535" s="60"/>
      <c r="E535" s="60"/>
      <c r="F535" s="60"/>
      <c r="G535" s="60"/>
      <c r="H535" s="60"/>
      <c r="I535" s="60"/>
      <c r="J535" s="60"/>
      <c r="K535" s="60"/>
      <c r="L535" s="60"/>
      <c r="M535" s="60"/>
      <c r="N535" s="60"/>
      <c r="O535" s="59">
        <f>COUNTA(C535:N535)</f>
        <v>0</v>
      </c>
      <c r="P535" s="65"/>
    </row>
    <row r="536" spans="1:16" s="64" customFormat="1" ht="15.75" hidden="1" x14ac:dyDescent="0.25">
      <c r="A536" s="84" t="s">
        <v>147</v>
      </c>
      <c r="B536" s="21">
        <v>6.4</v>
      </c>
      <c r="C536" s="60"/>
      <c r="D536" s="60"/>
      <c r="E536" s="60"/>
      <c r="F536" s="60"/>
      <c r="G536" s="60"/>
      <c r="H536" s="60"/>
      <c r="I536" s="60"/>
      <c r="J536" s="60"/>
      <c r="K536" s="60"/>
      <c r="L536" s="60"/>
      <c r="M536" s="60"/>
      <c r="N536" s="60"/>
      <c r="O536" s="59">
        <f>COUNTA(C536:N536)</f>
        <v>0</v>
      </c>
      <c r="P536" s="65"/>
    </row>
    <row r="537" spans="1:16" s="64" customFormat="1" ht="15.75" hidden="1" x14ac:dyDescent="0.25">
      <c r="A537" s="84" t="s">
        <v>147</v>
      </c>
      <c r="B537" s="21">
        <v>6.5</v>
      </c>
      <c r="C537" s="60"/>
      <c r="D537" s="60"/>
      <c r="E537" s="60"/>
      <c r="F537" s="60"/>
      <c r="G537" s="60"/>
      <c r="H537" s="60"/>
      <c r="I537" s="60"/>
      <c r="J537" s="60"/>
      <c r="K537" s="60"/>
      <c r="L537" s="60"/>
      <c r="M537" s="60"/>
      <c r="N537" s="60"/>
      <c r="O537" s="59">
        <f>COUNTA(C537:N537)</f>
        <v>0</v>
      </c>
      <c r="P537" s="65"/>
    </row>
    <row r="538" spans="1:16" s="64" customFormat="1" ht="15.75" hidden="1" x14ac:dyDescent="0.25">
      <c r="A538" s="84" t="s">
        <v>147</v>
      </c>
      <c r="B538" s="21">
        <v>6.6</v>
      </c>
      <c r="C538" s="60"/>
      <c r="D538" s="60"/>
      <c r="E538" s="60"/>
      <c r="F538" s="60"/>
      <c r="G538" s="60"/>
      <c r="H538" s="60"/>
      <c r="I538" s="60"/>
      <c r="J538" s="60"/>
      <c r="K538" s="60"/>
      <c r="L538" s="60"/>
      <c r="M538" s="60"/>
      <c r="N538" s="60"/>
      <c r="O538" s="59">
        <f>COUNTA(C538:N538)</f>
        <v>0</v>
      </c>
      <c r="P538" s="65"/>
    </row>
    <row r="539" spans="1:16" s="64" customFormat="1" ht="15.75" hidden="1" x14ac:dyDescent="0.25">
      <c r="A539" s="84" t="s">
        <v>147</v>
      </c>
      <c r="B539" s="21">
        <v>6.7</v>
      </c>
      <c r="C539" s="60"/>
      <c r="D539" s="60"/>
      <c r="E539" s="60"/>
      <c r="F539" s="60"/>
      <c r="G539" s="60"/>
      <c r="H539" s="60"/>
      <c r="I539" s="60"/>
      <c r="J539" s="60"/>
      <c r="K539" s="60"/>
      <c r="L539" s="60"/>
      <c r="M539" s="60"/>
      <c r="N539" s="60"/>
      <c r="O539" s="59">
        <f>COUNTA(C539:N539)</f>
        <v>0</v>
      </c>
      <c r="P539" s="65"/>
    </row>
    <row r="540" spans="1:16" s="64" customFormat="1" ht="15.75" hidden="1" x14ac:dyDescent="0.25">
      <c r="A540" s="84" t="s">
        <v>147</v>
      </c>
      <c r="B540" s="21">
        <v>6.8</v>
      </c>
      <c r="C540" s="60"/>
      <c r="D540" s="60"/>
      <c r="E540" s="60"/>
      <c r="F540" s="60"/>
      <c r="G540" s="60"/>
      <c r="H540" s="60"/>
      <c r="I540" s="60"/>
      <c r="J540" s="60"/>
      <c r="K540" s="60"/>
      <c r="L540" s="60"/>
      <c r="M540" s="60"/>
      <c r="N540" s="60"/>
      <c r="O540" s="59">
        <f>COUNTA(C540:N540)</f>
        <v>0</v>
      </c>
      <c r="P540" s="65"/>
    </row>
    <row r="541" spans="1:16" s="64" customFormat="1" ht="15.75" hidden="1" x14ac:dyDescent="0.25">
      <c r="A541" s="84" t="s">
        <v>147</v>
      </c>
      <c r="B541" s="21">
        <v>7</v>
      </c>
      <c r="C541" s="60"/>
      <c r="D541" s="60"/>
      <c r="E541" s="60"/>
      <c r="F541" s="60"/>
      <c r="G541" s="60"/>
      <c r="H541" s="60"/>
      <c r="I541" s="60"/>
      <c r="J541" s="60"/>
      <c r="K541" s="60"/>
      <c r="L541" s="60"/>
      <c r="M541" s="60"/>
      <c r="N541" s="60"/>
      <c r="O541" s="59">
        <f>COUNTA(C541:N541)</f>
        <v>0</v>
      </c>
      <c r="P541" s="65"/>
    </row>
    <row r="542" spans="1:16" s="64" customFormat="1" ht="15.75" hidden="1" x14ac:dyDescent="0.25">
      <c r="A542" s="84" t="s">
        <v>147</v>
      </c>
      <c r="B542" s="21">
        <v>7.1</v>
      </c>
      <c r="C542" s="60"/>
      <c r="D542" s="60"/>
      <c r="E542" s="60"/>
      <c r="F542" s="60"/>
      <c r="G542" s="60"/>
      <c r="H542" s="60"/>
      <c r="I542" s="60"/>
      <c r="J542" s="60"/>
      <c r="K542" s="60"/>
      <c r="L542" s="60"/>
      <c r="M542" s="60"/>
      <c r="N542" s="60"/>
      <c r="O542" s="59">
        <f>COUNTA(C542:N542)</f>
        <v>0</v>
      </c>
      <c r="P542" s="65"/>
    </row>
    <row r="543" spans="1:16" s="64" customFormat="1" ht="15.75" hidden="1" x14ac:dyDescent="0.25">
      <c r="A543" s="84" t="s">
        <v>147</v>
      </c>
      <c r="B543" s="21">
        <v>7.2</v>
      </c>
      <c r="C543" s="60"/>
      <c r="D543" s="60"/>
      <c r="E543" s="60"/>
      <c r="F543" s="60"/>
      <c r="G543" s="60"/>
      <c r="H543" s="60"/>
      <c r="I543" s="60"/>
      <c r="J543" s="60"/>
      <c r="K543" s="60"/>
      <c r="L543" s="60"/>
      <c r="M543" s="60"/>
      <c r="N543" s="60"/>
      <c r="O543" s="59">
        <f>COUNTA(C543:N543)</f>
        <v>0</v>
      </c>
      <c r="P543" s="65"/>
    </row>
    <row r="544" spans="1:16" s="64" customFormat="1" ht="15.75" hidden="1" x14ac:dyDescent="0.25">
      <c r="A544" s="84" t="s">
        <v>147</v>
      </c>
      <c r="B544" s="21">
        <v>7.3</v>
      </c>
      <c r="C544" s="60"/>
      <c r="D544" s="60"/>
      <c r="E544" s="60"/>
      <c r="F544" s="60"/>
      <c r="G544" s="60"/>
      <c r="H544" s="60"/>
      <c r="I544" s="60"/>
      <c r="J544" s="60"/>
      <c r="K544" s="60"/>
      <c r="L544" s="60"/>
      <c r="M544" s="60"/>
      <c r="N544" s="60"/>
      <c r="O544" s="59">
        <f>COUNTA(C544:N544)</f>
        <v>0</v>
      </c>
      <c r="P544" s="65"/>
    </row>
    <row r="545" spans="1:17" s="64" customFormat="1" ht="15.75" hidden="1" x14ac:dyDescent="0.25">
      <c r="A545" s="84" t="s">
        <v>147</v>
      </c>
      <c r="B545" s="21">
        <v>7.4</v>
      </c>
      <c r="C545" s="60"/>
      <c r="D545" s="60"/>
      <c r="E545" s="60"/>
      <c r="F545" s="60"/>
      <c r="G545" s="60"/>
      <c r="H545" s="60"/>
      <c r="I545" s="60"/>
      <c r="J545" s="60"/>
      <c r="K545" s="60"/>
      <c r="L545" s="60"/>
      <c r="M545" s="60"/>
      <c r="N545" s="60"/>
      <c r="O545" s="59">
        <f>COUNTA(C545:N545)</f>
        <v>0</v>
      </c>
      <c r="P545" s="65"/>
    </row>
    <row r="546" spans="1:17" s="64" customFormat="1" ht="15.75" hidden="1" x14ac:dyDescent="0.25">
      <c r="A546" s="84" t="s">
        <v>147</v>
      </c>
      <c r="B546" s="21">
        <v>7.5</v>
      </c>
      <c r="C546" s="60"/>
      <c r="D546" s="60"/>
      <c r="E546" s="60"/>
      <c r="F546" s="60"/>
      <c r="G546" s="60"/>
      <c r="H546" s="60"/>
      <c r="I546" s="60"/>
      <c r="J546" s="60"/>
      <c r="K546" s="60"/>
      <c r="L546" s="60"/>
      <c r="M546" s="60"/>
      <c r="N546" s="60"/>
      <c r="O546" s="59">
        <f>COUNTA(C546:N546)</f>
        <v>0</v>
      </c>
      <c r="P546" s="65"/>
    </row>
    <row r="547" spans="1:17" s="64" customFormat="1" ht="15.75" hidden="1" x14ac:dyDescent="0.25">
      <c r="A547" s="84" t="s">
        <v>147</v>
      </c>
      <c r="B547" s="21">
        <v>7.6</v>
      </c>
      <c r="C547" s="60"/>
      <c r="D547" s="60"/>
      <c r="E547" s="60"/>
      <c r="F547" s="60"/>
      <c r="G547" s="60"/>
      <c r="H547" s="60"/>
      <c r="I547" s="60"/>
      <c r="J547" s="60"/>
      <c r="K547" s="60"/>
      <c r="L547" s="60"/>
      <c r="M547" s="60"/>
      <c r="N547" s="60"/>
      <c r="O547" s="59">
        <f>COUNTA(C547:N547)</f>
        <v>0</v>
      </c>
      <c r="P547" s="65"/>
    </row>
    <row r="548" spans="1:17" s="64" customFormat="1" ht="15.75" hidden="1" x14ac:dyDescent="0.25">
      <c r="A548" s="84" t="s">
        <v>147</v>
      </c>
      <c r="B548" s="21">
        <v>7.7</v>
      </c>
      <c r="C548" s="60"/>
      <c r="D548" s="60"/>
      <c r="E548" s="60"/>
      <c r="F548" s="60"/>
      <c r="G548" s="60"/>
      <c r="H548" s="60"/>
      <c r="I548" s="60"/>
      <c r="J548" s="60"/>
      <c r="K548" s="60"/>
      <c r="L548" s="60"/>
      <c r="M548" s="60"/>
      <c r="N548" s="60"/>
      <c r="O548" s="59">
        <f>COUNTA(C548:N548)</f>
        <v>0</v>
      </c>
      <c r="P548" s="65"/>
    </row>
    <row r="549" spans="1:17" s="64" customFormat="1" ht="15.75" hidden="1" x14ac:dyDescent="0.25">
      <c r="A549" s="84" t="s">
        <v>147</v>
      </c>
      <c r="B549" s="21">
        <v>7.8</v>
      </c>
      <c r="C549" s="60"/>
      <c r="D549" s="60"/>
      <c r="E549" s="60"/>
      <c r="F549" s="60"/>
      <c r="G549" s="60"/>
      <c r="H549" s="60"/>
      <c r="I549" s="60"/>
      <c r="J549" s="60"/>
      <c r="K549" s="60"/>
      <c r="L549" s="60"/>
      <c r="M549" s="60"/>
      <c r="N549" s="60"/>
      <c r="O549" s="59">
        <f>COUNTA(C549:N549)</f>
        <v>0</v>
      </c>
      <c r="P549" s="65"/>
    </row>
    <row r="550" spans="1:17" s="64" customFormat="1" ht="15.75" hidden="1" x14ac:dyDescent="0.25">
      <c r="A550" s="84" t="s">
        <v>147</v>
      </c>
      <c r="B550" s="21">
        <v>8</v>
      </c>
      <c r="C550" s="60"/>
      <c r="D550" s="60"/>
      <c r="E550" s="60"/>
      <c r="F550" s="60"/>
      <c r="G550" s="60"/>
      <c r="H550" s="60"/>
      <c r="I550" s="60"/>
      <c r="J550" s="60"/>
      <c r="K550" s="60"/>
      <c r="L550" s="60"/>
      <c r="M550" s="60"/>
      <c r="N550" s="60"/>
      <c r="O550" s="59">
        <f>COUNTA(C550:N550)</f>
        <v>0</v>
      </c>
      <c r="P550" s="65"/>
    </row>
    <row r="551" spans="1:17" s="64" customFormat="1" ht="15.75" hidden="1" x14ac:dyDescent="0.25">
      <c r="A551" s="84" t="s">
        <v>147</v>
      </c>
      <c r="B551" s="21">
        <v>8.1</v>
      </c>
      <c r="C551" s="60"/>
      <c r="D551" s="60"/>
      <c r="E551" s="60"/>
      <c r="F551" s="60"/>
      <c r="G551" s="60"/>
      <c r="H551" s="60"/>
      <c r="I551" s="60"/>
      <c r="J551" s="60"/>
      <c r="K551" s="60"/>
      <c r="L551" s="60"/>
      <c r="M551" s="60"/>
      <c r="N551" s="60"/>
      <c r="O551" s="59">
        <f>COUNTA(C551:N551)</f>
        <v>0</v>
      </c>
      <c r="P551" s="65"/>
    </row>
    <row r="552" spans="1:17" s="64" customFormat="1" ht="15.75" hidden="1" x14ac:dyDescent="0.25">
      <c r="A552" s="84" t="s">
        <v>147</v>
      </c>
      <c r="B552" s="21">
        <v>8.1999999999999993</v>
      </c>
      <c r="C552" s="60"/>
      <c r="D552" s="60"/>
      <c r="E552" s="60"/>
      <c r="F552" s="60"/>
      <c r="G552" s="60"/>
      <c r="H552" s="60"/>
      <c r="I552" s="60"/>
      <c r="J552" s="60"/>
      <c r="K552" s="60"/>
      <c r="L552" s="60"/>
      <c r="M552" s="60"/>
      <c r="N552" s="60"/>
      <c r="O552" s="59">
        <f>COUNTA(C552:N552)</f>
        <v>0</v>
      </c>
      <c r="P552" s="65"/>
    </row>
    <row r="553" spans="1:17" s="64" customFormat="1" ht="15.75" hidden="1" x14ac:dyDescent="0.25">
      <c r="A553" s="84" t="s">
        <v>147</v>
      </c>
      <c r="B553" s="21">
        <v>8.3000000000000007</v>
      </c>
      <c r="C553" s="60"/>
      <c r="D553" s="60"/>
      <c r="E553" s="60"/>
      <c r="F553" s="60"/>
      <c r="G553" s="60"/>
      <c r="H553" s="60"/>
      <c r="I553" s="60"/>
      <c r="J553" s="60"/>
      <c r="K553" s="60"/>
      <c r="L553" s="60"/>
      <c r="M553" s="60"/>
      <c r="N553" s="60"/>
      <c r="O553" s="59">
        <f>COUNTA(C553:N553)</f>
        <v>0</v>
      </c>
      <c r="P553" s="65"/>
    </row>
    <row r="554" spans="1:17" s="64" customFormat="1" ht="15.75" hidden="1" x14ac:dyDescent="0.25">
      <c r="A554" s="84" t="s">
        <v>147</v>
      </c>
      <c r="B554" s="21">
        <v>8.4</v>
      </c>
      <c r="C554" s="60"/>
      <c r="D554" s="60"/>
      <c r="E554" s="60"/>
      <c r="F554" s="60"/>
      <c r="G554" s="60"/>
      <c r="H554" s="60"/>
      <c r="I554" s="60"/>
      <c r="J554" s="60"/>
      <c r="K554" s="60"/>
      <c r="L554" s="60"/>
      <c r="M554" s="60"/>
      <c r="N554" s="60"/>
      <c r="O554" s="59">
        <f>COUNTA(C554:N554)</f>
        <v>0</v>
      </c>
      <c r="P554" s="65"/>
    </row>
    <row r="555" spans="1:17" s="64" customFormat="1" ht="15.75" hidden="1" x14ac:dyDescent="0.25">
      <c r="A555" s="84" t="s">
        <v>147</v>
      </c>
      <c r="B555" s="21">
        <v>9</v>
      </c>
      <c r="C555" s="60"/>
      <c r="D555" s="60"/>
      <c r="E555" s="60"/>
      <c r="F555" s="60"/>
      <c r="G555" s="60"/>
      <c r="H555" s="60"/>
      <c r="I555" s="60"/>
      <c r="J555" s="60"/>
      <c r="K555" s="60"/>
      <c r="L555" s="60"/>
      <c r="M555" s="60"/>
      <c r="N555" s="60"/>
      <c r="O555" s="59">
        <f>COUNTA(C555:N555)</f>
        <v>0</v>
      </c>
      <c r="P555" s="65"/>
    </row>
    <row r="556" spans="1:17" s="64" customFormat="1" ht="15.75" hidden="1" x14ac:dyDescent="0.25">
      <c r="A556" s="84" t="s">
        <v>147</v>
      </c>
      <c r="B556" s="21">
        <v>9.1</v>
      </c>
      <c r="C556" s="60"/>
      <c r="D556" s="60"/>
      <c r="E556" s="60"/>
      <c r="F556" s="60"/>
      <c r="G556" s="60"/>
      <c r="H556" s="60"/>
      <c r="I556" s="60"/>
      <c r="J556" s="60"/>
      <c r="K556" s="60"/>
      <c r="L556" s="60"/>
      <c r="M556" s="60"/>
      <c r="N556" s="60"/>
      <c r="O556" s="59">
        <f>COUNTA(C556:N556)</f>
        <v>0</v>
      </c>
      <c r="P556" s="65"/>
    </row>
    <row r="557" spans="1:17" s="64" customFormat="1" ht="15" x14ac:dyDescent="0.25">
      <c r="A557" s="83" t="s">
        <v>147</v>
      </c>
      <c r="B557" s="73">
        <v>9.1999999999999993</v>
      </c>
      <c r="C557" s="56"/>
      <c r="D557" s="56"/>
      <c r="E557" s="56"/>
      <c r="F557" s="56"/>
      <c r="G557" s="56"/>
      <c r="H557" s="56"/>
      <c r="I557" s="56"/>
      <c r="J557" s="56"/>
      <c r="K557" s="56" t="s">
        <v>131</v>
      </c>
      <c r="L557" s="56"/>
      <c r="M557" s="56"/>
      <c r="N557" s="56"/>
      <c r="O557" s="55">
        <f>COUNTA(C557:N557)</f>
        <v>1</v>
      </c>
      <c r="P557" s="72"/>
      <c r="Q557" s="71"/>
    </row>
    <row r="558" spans="1:17" s="64" customFormat="1" ht="15.75" hidden="1" x14ac:dyDescent="0.25">
      <c r="A558" s="84" t="s">
        <v>147</v>
      </c>
      <c r="B558" s="21">
        <v>9.3000000000000007</v>
      </c>
      <c r="C558" s="60"/>
      <c r="D558" s="60"/>
      <c r="E558" s="60"/>
      <c r="F558" s="60"/>
      <c r="G558" s="60"/>
      <c r="H558" s="60"/>
      <c r="I558" s="60"/>
      <c r="J558" s="60"/>
      <c r="K558" s="60"/>
      <c r="L558" s="60"/>
      <c r="M558" s="60"/>
      <c r="N558" s="60"/>
      <c r="O558" s="59">
        <f>COUNTA(C558:N558)</f>
        <v>0</v>
      </c>
      <c r="P558" s="65"/>
    </row>
    <row r="559" spans="1:17" s="64" customFormat="1" ht="15.75" hidden="1" x14ac:dyDescent="0.25">
      <c r="A559" s="84" t="s">
        <v>147</v>
      </c>
      <c r="B559" s="21">
        <v>9.4</v>
      </c>
      <c r="C559" s="60"/>
      <c r="D559" s="60"/>
      <c r="E559" s="60"/>
      <c r="F559" s="60"/>
      <c r="G559" s="60"/>
      <c r="H559" s="60"/>
      <c r="I559" s="60"/>
      <c r="J559" s="60"/>
      <c r="K559" s="60"/>
      <c r="L559" s="60"/>
      <c r="M559" s="60"/>
      <c r="N559" s="60"/>
      <c r="O559" s="59">
        <f>COUNTA(C559:N559)</f>
        <v>0</v>
      </c>
      <c r="P559" s="65"/>
    </row>
    <row r="560" spans="1:17" s="64" customFormat="1" ht="15.75" hidden="1" x14ac:dyDescent="0.25">
      <c r="A560" s="84" t="s">
        <v>147</v>
      </c>
      <c r="B560" s="21">
        <v>9.5</v>
      </c>
      <c r="C560" s="60"/>
      <c r="D560" s="60"/>
      <c r="E560" s="60"/>
      <c r="F560" s="60"/>
      <c r="G560" s="60"/>
      <c r="H560" s="60"/>
      <c r="I560" s="60"/>
      <c r="J560" s="60"/>
      <c r="K560" s="60"/>
      <c r="L560" s="60"/>
      <c r="M560" s="60"/>
      <c r="N560" s="60"/>
      <c r="O560" s="59">
        <f>COUNTA(C560:N560)</f>
        <v>0</v>
      </c>
      <c r="P560" s="65"/>
    </row>
    <row r="561" spans="1:17" s="64" customFormat="1" ht="15.75" hidden="1" x14ac:dyDescent="0.25">
      <c r="A561" s="84" t="s">
        <v>147</v>
      </c>
      <c r="B561" s="21">
        <v>9.6</v>
      </c>
      <c r="C561" s="60"/>
      <c r="D561" s="60"/>
      <c r="E561" s="60"/>
      <c r="F561" s="60"/>
      <c r="G561" s="60"/>
      <c r="H561" s="60"/>
      <c r="I561" s="60"/>
      <c r="J561" s="60"/>
      <c r="K561" s="60"/>
      <c r="L561" s="60"/>
      <c r="M561" s="60"/>
      <c r="N561" s="60"/>
      <c r="O561" s="59">
        <f>COUNTA(C561:N561)</f>
        <v>0</v>
      </c>
      <c r="P561" s="65"/>
    </row>
    <row r="562" spans="1:17" s="64" customFormat="1" ht="15.75" hidden="1" x14ac:dyDescent="0.25">
      <c r="A562" s="84" t="s">
        <v>147</v>
      </c>
      <c r="B562" s="21">
        <v>9.6999999999999993</v>
      </c>
      <c r="C562" s="60"/>
      <c r="D562" s="60"/>
      <c r="E562" s="60"/>
      <c r="F562" s="60"/>
      <c r="G562" s="60"/>
      <c r="H562" s="60"/>
      <c r="I562" s="60"/>
      <c r="J562" s="60"/>
      <c r="K562" s="60"/>
      <c r="L562" s="60"/>
      <c r="M562" s="60"/>
      <c r="N562" s="60"/>
      <c r="O562" s="59">
        <f>COUNTA(C562:N562)</f>
        <v>0</v>
      </c>
      <c r="P562" s="65"/>
    </row>
    <row r="563" spans="1:17" s="64" customFormat="1" ht="15.75" hidden="1" x14ac:dyDescent="0.25">
      <c r="A563" s="84" t="s">
        <v>147</v>
      </c>
      <c r="B563" s="21" t="s">
        <v>141</v>
      </c>
      <c r="C563" s="60"/>
      <c r="D563" s="60"/>
      <c r="E563" s="60"/>
      <c r="F563" s="60"/>
      <c r="G563" s="60"/>
      <c r="H563" s="60"/>
      <c r="I563" s="60"/>
      <c r="J563" s="60"/>
      <c r="K563" s="60"/>
      <c r="L563" s="60"/>
      <c r="M563" s="60"/>
      <c r="N563" s="60"/>
      <c r="O563" s="59">
        <f>COUNTA(C563:N563)</f>
        <v>0</v>
      </c>
      <c r="P563" s="65"/>
    </row>
    <row r="564" spans="1:17" s="64" customFormat="1" ht="15.75" hidden="1" x14ac:dyDescent="0.25">
      <c r="A564" s="84" t="s">
        <v>147</v>
      </c>
      <c r="B564" s="21" t="s">
        <v>141</v>
      </c>
      <c r="C564" s="60"/>
      <c r="D564" s="60"/>
      <c r="E564" s="60"/>
      <c r="F564" s="60"/>
      <c r="G564" s="60"/>
      <c r="H564" s="60"/>
      <c r="I564" s="60"/>
      <c r="J564" s="60"/>
      <c r="K564" s="60"/>
      <c r="L564" s="60"/>
      <c r="M564" s="60"/>
      <c r="N564" s="60"/>
      <c r="O564" s="59">
        <f>COUNTA(C564:N564)</f>
        <v>0</v>
      </c>
      <c r="P564" s="65"/>
    </row>
    <row r="565" spans="1:17" s="64" customFormat="1" ht="15.75" hidden="1" x14ac:dyDescent="0.25">
      <c r="A565" s="84" t="s">
        <v>147</v>
      </c>
      <c r="B565" s="21" t="s">
        <v>141</v>
      </c>
      <c r="C565" s="60"/>
      <c r="D565" s="60"/>
      <c r="E565" s="60"/>
      <c r="F565" s="60"/>
      <c r="G565" s="60"/>
      <c r="H565" s="60"/>
      <c r="I565" s="60"/>
      <c r="J565" s="60"/>
      <c r="K565" s="60"/>
      <c r="L565" s="60"/>
      <c r="M565" s="60"/>
      <c r="N565" s="60"/>
      <c r="O565" s="59">
        <f>COUNTA(C565:N565)</f>
        <v>0</v>
      </c>
      <c r="P565" s="65"/>
    </row>
    <row r="566" spans="1:17" s="64" customFormat="1" ht="15.75" hidden="1" x14ac:dyDescent="0.25">
      <c r="A566" s="84" t="s">
        <v>147</v>
      </c>
      <c r="B566" s="21" t="s">
        <v>138</v>
      </c>
      <c r="C566" s="60"/>
      <c r="D566" s="60"/>
      <c r="E566" s="60"/>
      <c r="F566" s="60"/>
      <c r="G566" s="60"/>
      <c r="H566" s="60"/>
      <c r="I566" s="60"/>
      <c r="J566" s="60"/>
      <c r="K566" s="60"/>
      <c r="L566" s="60"/>
      <c r="M566" s="60"/>
      <c r="N566" s="60"/>
      <c r="O566" s="59">
        <f>COUNTA(C566:N566)</f>
        <v>0</v>
      </c>
      <c r="P566" s="65"/>
    </row>
    <row r="567" spans="1:17" s="64" customFormat="1" ht="15" x14ac:dyDescent="0.25">
      <c r="A567" s="83" t="s">
        <v>146</v>
      </c>
      <c r="B567" s="82" t="s">
        <v>136</v>
      </c>
      <c r="C567" s="56"/>
      <c r="D567" s="56"/>
      <c r="E567" s="56"/>
      <c r="F567" s="56"/>
      <c r="G567" s="56"/>
      <c r="H567" s="56"/>
      <c r="I567" s="56"/>
      <c r="J567" s="56"/>
      <c r="K567" s="56" t="s">
        <v>131</v>
      </c>
      <c r="L567" s="56"/>
      <c r="M567" s="56"/>
      <c r="N567" s="56"/>
      <c r="O567" s="55">
        <f>COUNTA(C567:N567)</f>
        <v>1</v>
      </c>
      <c r="P567" s="72"/>
      <c r="Q567" s="71"/>
    </row>
    <row r="568" spans="1:17" s="64" customFormat="1" ht="15.75" hidden="1" x14ac:dyDescent="0.25">
      <c r="A568" s="78"/>
      <c r="B568" s="23"/>
      <c r="C568" s="81"/>
      <c r="D568" s="81"/>
      <c r="E568" s="81"/>
      <c r="F568" s="81"/>
      <c r="G568" s="81"/>
      <c r="H568" s="81"/>
      <c r="I568" s="81"/>
      <c r="J568" s="81"/>
      <c r="K568" s="81"/>
      <c r="L568" s="81"/>
      <c r="M568" s="81"/>
      <c r="N568" s="81"/>
      <c r="O568" s="59">
        <f>COUNTA(C568:N568)</f>
        <v>0</v>
      </c>
      <c r="P568" s="69"/>
    </row>
    <row r="569" spans="1:17" s="64" customFormat="1" ht="15.75" hidden="1" x14ac:dyDescent="0.25">
      <c r="A569" s="79" t="s">
        <v>143</v>
      </c>
      <c r="B569" s="21" t="s">
        <v>134</v>
      </c>
      <c r="C569" s="60"/>
      <c r="D569" s="60"/>
      <c r="E569" s="60"/>
      <c r="F569" s="60"/>
      <c r="G569" s="60"/>
      <c r="H569" s="60"/>
      <c r="I569" s="60"/>
      <c r="J569" s="60"/>
      <c r="K569" s="60"/>
      <c r="L569" s="60"/>
      <c r="M569" s="60"/>
      <c r="N569" s="60"/>
      <c r="O569" s="59">
        <f>COUNTA(C569:N569)</f>
        <v>0</v>
      </c>
      <c r="P569" s="69"/>
    </row>
    <row r="570" spans="1:17" s="64" customFormat="1" ht="15.75" hidden="1" x14ac:dyDescent="0.25">
      <c r="A570" s="79" t="s">
        <v>143</v>
      </c>
      <c r="B570" s="21">
        <v>1</v>
      </c>
      <c r="C570" s="60"/>
      <c r="D570" s="60"/>
      <c r="E570" s="60"/>
      <c r="F570" s="60"/>
      <c r="G570" s="60"/>
      <c r="H570" s="60"/>
      <c r="I570" s="60"/>
      <c r="J570" s="60"/>
      <c r="K570" s="60"/>
      <c r="L570" s="60"/>
      <c r="M570" s="60"/>
      <c r="N570" s="60"/>
      <c r="O570" s="59">
        <f>COUNTA(C570:N570)</f>
        <v>0</v>
      </c>
      <c r="P570" s="65"/>
    </row>
    <row r="571" spans="1:17" s="64" customFormat="1" ht="15.75" hidden="1" x14ac:dyDescent="0.25">
      <c r="A571" s="79" t="s">
        <v>143</v>
      </c>
      <c r="B571" s="21">
        <v>1.1000000000000001</v>
      </c>
      <c r="C571" s="60"/>
      <c r="D571" s="60"/>
      <c r="E571" s="60"/>
      <c r="F571" s="60"/>
      <c r="G571" s="60"/>
      <c r="H571" s="60"/>
      <c r="I571" s="60"/>
      <c r="J571" s="60"/>
      <c r="K571" s="60"/>
      <c r="L571" s="60"/>
      <c r="M571" s="60"/>
      <c r="N571" s="60"/>
      <c r="O571" s="59">
        <f>COUNTA(C571:N571)</f>
        <v>0</v>
      </c>
      <c r="P571" s="65"/>
    </row>
    <row r="572" spans="1:17" s="64" customFormat="1" ht="15.75" hidden="1" x14ac:dyDescent="0.25">
      <c r="A572" s="79" t="s">
        <v>143</v>
      </c>
      <c r="B572" s="21">
        <v>1.2</v>
      </c>
      <c r="C572" s="60"/>
      <c r="D572" s="60"/>
      <c r="E572" s="60"/>
      <c r="F572" s="60"/>
      <c r="G572" s="60"/>
      <c r="H572" s="60"/>
      <c r="I572" s="60"/>
      <c r="J572" s="60"/>
      <c r="K572" s="60"/>
      <c r="L572" s="60"/>
      <c r="M572" s="60"/>
      <c r="N572" s="60"/>
      <c r="O572" s="59">
        <f>COUNTA(C572:N572)</f>
        <v>0</v>
      </c>
      <c r="P572" s="65"/>
    </row>
    <row r="573" spans="1:17" s="64" customFormat="1" ht="15.75" hidden="1" x14ac:dyDescent="0.25">
      <c r="A573" s="79" t="s">
        <v>143</v>
      </c>
      <c r="B573" s="21">
        <v>1.3</v>
      </c>
      <c r="C573" s="60"/>
      <c r="D573" s="60"/>
      <c r="E573" s="60"/>
      <c r="F573" s="60"/>
      <c r="G573" s="60"/>
      <c r="H573" s="60"/>
      <c r="I573" s="60"/>
      <c r="J573" s="60"/>
      <c r="K573" s="60"/>
      <c r="L573" s="60"/>
      <c r="M573" s="60"/>
      <c r="N573" s="60"/>
      <c r="O573" s="59">
        <f>COUNTA(C573:N573)</f>
        <v>0</v>
      </c>
      <c r="P573" s="65" t="s">
        <v>145</v>
      </c>
    </row>
    <row r="574" spans="1:17" s="64" customFormat="1" ht="15.75" hidden="1" x14ac:dyDescent="0.25">
      <c r="A574" s="79" t="s">
        <v>143</v>
      </c>
      <c r="B574" s="21" t="s">
        <v>144</v>
      </c>
      <c r="C574" s="60"/>
      <c r="D574" s="60"/>
      <c r="E574" s="60"/>
      <c r="F574" s="60"/>
      <c r="G574" s="60"/>
      <c r="H574" s="60"/>
      <c r="I574" s="60"/>
      <c r="J574" s="60"/>
      <c r="K574" s="60"/>
      <c r="L574" s="60"/>
      <c r="M574" s="60"/>
      <c r="N574" s="60"/>
      <c r="O574" s="59">
        <f>COUNTA(C574:N574)</f>
        <v>0</v>
      </c>
      <c r="P574" s="65"/>
    </row>
    <row r="575" spans="1:17" s="64" customFormat="1" ht="15.75" hidden="1" x14ac:dyDescent="0.25">
      <c r="A575" s="79" t="s">
        <v>143</v>
      </c>
      <c r="B575" s="21">
        <v>1.4</v>
      </c>
      <c r="C575" s="60"/>
      <c r="D575" s="60"/>
      <c r="E575" s="60"/>
      <c r="F575" s="60"/>
      <c r="G575" s="60"/>
      <c r="H575" s="60"/>
      <c r="I575" s="60"/>
      <c r="J575" s="60"/>
      <c r="K575" s="60"/>
      <c r="L575" s="60"/>
      <c r="M575" s="60"/>
      <c r="N575" s="60"/>
      <c r="O575" s="59">
        <f>COUNTA(C575:N575)</f>
        <v>0</v>
      </c>
      <c r="P575" s="65"/>
    </row>
    <row r="576" spans="1:17" s="64" customFormat="1" ht="15.75" hidden="1" x14ac:dyDescent="0.25">
      <c r="A576" s="79" t="s">
        <v>143</v>
      </c>
      <c r="B576" s="21">
        <v>1.5</v>
      </c>
      <c r="C576" s="60"/>
      <c r="D576" s="60"/>
      <c r="E576" s="60"/>
      <c r="F576" s="60"/>
      <c r="G576" s="60"/>
      <c r="H576" s="60"/>
      <c r="I576" s="60"/>
      <c r="J576" s="60"/>
      <c r="K576" s="60"/>
      <c r="L576" s="60"/>
      <c r="M576" s="60"/>
      <c r="N576" s="60"/>
      <c r="O576" s="59">
        <f>COUNTA(C576:N576)</f>
        <v>0</v>
      </c>
      <c r="P576" s="65"/>
    </row>
    <row r="577" spans="1:17" s="64" customFormat="1" ht="15.75" hidden="1" x14ac:dyDescent="0.25">
      <c r="A577" s="79" t="s">
        <v>143</v>
      </c>
      <c r="B577" s="21">
        <v>1.6</v>
      </c>
      <c r="C577" s="60"/>
      <c r="D577" s="60"/>
      <c r="E577" s="60"/>
      <c r="F577" s="60"/>
      <c r="G577" s="60"/>
      <c r="H577" s="60"/>
      <c r="I577" s="60"/>
      <c r="J577" s="60"/>
      <c r="K577" s="60"/>
      <c r="L577" s="60"/>
      <c r="M577" s="60"/>
      <c r="N577" s="60"/>
      <c r="O577" s="59">
        <f>COUNTA(C577:N577)</f>
        <v>0</v>
      </c>
      <c r="P577" s="65"/>
    </row>
    <row r="578" spans="1:17" s="64" customFormat="1" ht="15.75" hidden="1" x14ac:dyDescent="0.25">
      <c r="A578" s="79" t="s">
        <v>143</v>
      </c>
      <c r="B578" s="21">
        <v>1.7</v>
      </c>
      <c r="C578" s="60"/>
      <c r="D578" s="60"/>
      <c r="E578" s="60"/>
      <c r="F578" s="60"/>
      <c r="G578" s="60"/>
      <c r="H578" s="60"/>
      <c r="I578" s="60"/>
      <c r="J578" s="60"/>
      <c r="K578" s="60"/>
      <c r="L578" s="60"/>
      <c r="M578" s="60"/>
      <c r="N578" s="60"/>
      <c r="O578" s="59">
        <f>COUNTA(C578:N578)</f>
        <v>0</v>
      </c>
      <c r="P578" s="65"/>
    </row>
    <row r="579" spans="1:17" s="64" customFormat="1" ht="15.75" hidden="1" x14ac:dyDescent="0.25">
      <c r="A579" s="79" t="s">
        <v>143</v>
      </c>
      <c r="B579" s="21">
        <v>1.8</v>
      </c>
      <c r="C579" s="60"/>
      <c r="D579" s="60"/>
      <c r="E579" s="60"/>
      <c r="F579" s="60"/>
      <c r="G579" s="60"/>
      <c r="H579" s="60"/>
      <c r="I579" s="60"/>
      <c r="J579" s="60"/>
      <c r="K579" s="60"/>
      <c r="L579" s="60"/>
      <c r="M579" s="60"/>
      <c r="N579" s="60"/>
      <c r="O579" s="59">
        <f>COUNTA(C579:N579)</f>
        <v>0</v>
      </c>
      <c r="P579" s="65"/>
    </row>
    <row r="580" spans="1:17" s="64" customFormat="1" ht="15.75" hidden="1" x14ac:dyDescent="0.25">
      <c r="A580" s="79" t="s">
        <v>143</v>
      </c>
      <c r="B580" s="21">
        <v>1.9</v>
      </c>
      <c r="C580" s="60"/>
      <c r="D580" s="60"/>
      <c r="E580" s="60"/>
      <c r="F580" s="60"/>
      <c r="G580" s="60"/>
      <c r="H580" s="60"/>
      <c r="I580" s="60"/>
      <c r="J580" s="60"/>
      <c r="K580" s="60"/>
      <c r="L580" s="60"/>
      <c r="M580" s="60"/>
      <c r="N580" s="60"/>
      <c r="O580" s="59">
        <f>COUNTA(C580:N580)</f>
        <v>0</v>
      </c>
      <c r="P580" s="65"/>
    </row>
    <row r="581" spans="1:17" s="64" customFormat="1" ht="15.75" hidden="1" x14ac:dyDescent="0.25">
      <c r="A581" s="79" t="s">
        <v>143</v>
      </c>
      <c r="B581" s="21">
        <v>2</v>
      </c>
      <c r="C581" s="60"/>
      <c r="D581" s="60"/>
      <c r="E581" s="60"/>
      <c r="F581" s="60"/>
      <c r="G581" s="60"/>
      <c r="H581" s="60"/>
      <c r="I581" s="60"/>
      <c r="J581" s="60"/>
      <c r="K581" s="60"/>
      <c r="L581" s="60"/>
      <c r="M581" s="60"/>
      <c r="N581" s="60"/>
      <c r="O581" s="59">
        <f>COUNTA(C581:N581)</f>
        <v>0</v>
      </c>
      <c r="P581" s="65"/>
    </row>
    <row r="582" spans="1:17" s="64" customFormat="1" ht="15.75" hidden="1" x14ac:dyDescent="0.25">
      <c r="A582" s="79" t="s">
        <v>143</v>
      </c>
      <c r="B582" s="21">
        <v>2.1</v>
      </c>
      <c r="C582" s="60"/>
      <c r="D582" s="60"/>
      <c r="E582" s="60"/>
      <c r="F582" s="60"/>
      <c r="G582" s="60"/>
      <c r="H582" s="60"/>
      <c r="I582" s="60"/>
      <c r="J582" s="60"/>
      <c r="K582" s="60"/>
      <c r="L582" s="60"/>
      <c r="M582" s="60"/>
      <c r="N582" s="60"/>
      <c r="O582" s="59">
        <f>COUNTA(C582:N582)</f>
        <v>0</v>
      </c>
      <c r="P582" s="65"/>
    </row>
    <row r="583" spans="1:17" s="64" customFormat="1" ht="15.75" hidden="1" x14ac:dyDescent="0.25">
      <c r="A583" s="79" t="s">
        <v>143</v>
      </c>
      <c r="B583" s="21">
        <v>2.2000000000000002</v>
      </c>
      <c r="C583" s="60"/>
      <c r="D583" s="60"/>
      <c r="E583" s="60"/>
      <c r="F583" s="60"/>
      <c r="G583" s="60"/>
      <c r="H583" s="60"/>
      <c r="I583" s="60"/>
      <c r="J583" s="60"/>
      <c r="K583" s="60"/>
      <c r="L583" s="60"/>
      <c r="M583" s="60"/>
      <c r="N583" s="60"/>
      <c r="O583" s="59">
        <f>COUNTA(C583:N583)</f>
        <v>0</v>
      </c>
      <c r="P583" s="65"/>
    </row>
    <row r="584" spans="1:17" s="64" customFormat="1" ht="15.75" hidden="1" x14ac:dyDescent="0.25">
      <c r="A584" s="79" t="s">
        <v>143</v>
      </c>
      <c r="B584" s="21">
        <v>2.2999999999999998</v>
      </c>
      <c r="C584" s="60"/>
      <c r="D584" s="60"/>
      <c r="E584" s="60"/>
      <c r="F584" s="60"/>
      <c r="G584" s="60"/>
      <c r="H584" s="60"/>
      <c r="I584" s="60"/>
      <c r="J584" s="60"/>
      <c r="K584" s="60"/>
      <c r="L584" s="60"/>
      <c r="M584" s="60"/>
      <c r="N584" s="60"/>
      <c r="O584" s="59">
        <f>COUNTA(C584:N584)</f>
        <v>0</v>
      </c>
      <c r="P584" s="65"/>
    </row>
    <row r="585" spans="1:17" s="64" customFormat="1" ht="15.75" hidden="1" x14ac:dyDescent="0.25">
      <c r="A585" s="79" t="s">
        <v>143</v>
      </c>
      <c r="B585" s="21">
        <v>2.4</v>
      </c>
      <c r="C585" s="60"/>
      <c r="D585" s="60"/>
      <c r="E585" s="60"/>
      <c r="F585" s="60"/>
      <c r="G585" s="60"/>
      <c r="H585" s="60"/>
      <c r="I585" s="60"/>
      <c r="J585" s="60"/>
      <c r="K585" s="60"/>
      <c r="L585" s="60"/>
      <c r="M585" s="60"/>
      <c r="N585" s="60"/>
      <c r="O585" s="59">
        <f>COUNTA(C585:N585)</f>
        <v>0</v>
      </c>
      <c r="P585" s="65"/>
    </row>
    <row r="586" spans="1:17" s="64" customFormat="1" ht="15.75" hidden="1" x14ac:dyDescent="0.25">
      <c r="A586" s="79" t="s">
        <v>143</v>
      </c>
      <c r="B586" s="21">
        <v>2.5</v>
      </c>
      <c r="C586" s="60"/>
      <c r="D586" s="60"/>
      <c r="E586" s="60"/>
      <c r="F586" s="60"/>
      <c r="G586" s="60"/>
      <c r="H586" s="60"/>
      <c r="I586" s="60"/>
      <c r="J586" s="60"/>
      <c r="K586" s="60"/>
      <c r="L586" s="60"/>
      <c r="M586" s="60"/>
      <c r="N586" s="60"/>
      <c r="O586" s="59">
        <f>COUNTA(C586:N586)</f>
        <v>0</v>
      </c>
      <c r="P586" s="65"/>
    </row>
    <row r="587" spans="1:17" s="64" customFormat="1" ht="15.75" hidden="1" x14ac:dyDescent="0.25">
      <c r="A587" s="79" t="s">
        <v>143</v>
      </c>
      <c r="B587" s="21">
        <v>2.6</v>
      </c>
      <c r="C587" s="60"/>
      <c r="D587" s="60"/>
      <c r="E587" s="60"/>
      <c r="F587" s="60"/>
      <c r="G587" s="60"/>
      <c r="H587" s="60"/>
      <c r="I587" s="60"/>
      <c r="J587" s="60"/>
      <c r="K587" s="60"/>
      <c r="L587" s="60"/>
      <c r="M587" s="60"/>
      <c r="N587" s="60"/>
      <c r="O587" s="59">
        <f>COUNTA(C587:N587)</f>
        <v>0</v>
      </c>
      <c r="P587" s="65"/>
    </row>
    <row r="588" spans="1:17" s="64" customFormat="1" ht="15.75" hidden="1" x14ac:dyDescent="0.25">
      <c r="A588" s="79" t="s">
        <v>143</v>
      </c>
      <c r="B588" s="21">
        <v>2.7</v>
      </c>
      <c r="C588" s="60"/>
      <c r="D588" s="60"/>
      <c r="E588" s="60"/>
      <c r="F588" s="60"/>
      <c r="G588" s="60"/>
      <c r="H588" s="60"/>
      <c r="I588" s="60"/>
      <c r="J588" s="60"/>
      <c r="K588" s="60"/>
      <c r="L588" s="60"/>
      <c r="M588" s="60"/>
      <c r="N588" s="60"/>
      <c r="O588" s="59">
        <f>COUNTA(C588:N588)</f>
        <v>0</v>
      </c>
      <c r="P588" s="65"/>
    </row>
    <row r="589" spans="1:17" s="64" customFormat="1" ht="15.75" hidden="1" x14ac:dyDescent="0.25">
      <c r="A589" s="79" t="s">
        <v>143</v>
      </c>
      <c r="B589" s="21">
        <v>2.8</v>
      </c>
      <c r="C589" s="60"/>
      <c r="D589" s="60"/>
      <c r="E589" s="60"/>
      <c r="F589" s="60"/>
      <c r="G589" s="60"/>
      <c r="H589" s="60"/>
      <c r="I589" s="60"/>
      <c r="J589" s="60"/>
      <c r="K589" s="60"/>
      <c r="L589" s="60"/>
      <c r="M589" s="60"/>
      <c r="N589" s="60"/>
      <c r="O589" s="59">
        <f>COUNTA(C589:N589)</f>
        <v>0</v>
      </c>
      <c r="P589" s="65"/>
    </row>
    <row r="590" spans="1:17" s="64" customFormat="1" ht="15" x14ac:dyDescent="0.25">
      <c r="A590" s="80" t="s">
        <v>143</v>
      </c>
      <c r="B590" s="73">
        <v>2.9</v>
      </c>
      <c r="C590" s="56"/>
      <c r="D590" s="56"/>
      <c r="E590" s="56"/>
      <c r="F590" s="56"/>
      <c r="G590" s="56"/>
      <c r="H590" s="56"/>
      <c r="I590" s="56"/>
      <c r="J590" s="56"/>
      <c r="K590" s="56" t="s">
        <v>131</v>
      </c>
      <c r="L590" s="56"/>
      <c r="M590" s="56"/>
      <c r="N590" s="56"/>
      <c r="O590" s="55">
        <f>COUNTA(C590:N590)</f>
        <v>1</v>
      </c>
      <c r="P590" s="72"/>
      <c r="Q590" s="71"/>
    </row>
    <row r="591" spans="1:17" s="64" customFormat="1" ht="15.75" hidden="1" x14ac:dyDescent="0.25">
      <c r="A591" s="79" t="s">
        <v>143</v>
      </c>
      <c r="B591" s="22">
        <v>2.1</v>
      </c>
      <c r="C591" s="60"/>
      <c r="D591" s="60"/>
      <c r="E591" s="60"/>
      <c r="F591" s="60"/>
      <c r="G591" s="60"/>
      <c r="H591" s="60"/>
      <c r="I591" s="60"/>
      <c r="J591" s="60"/>
      <c r="K591" s="60"/>
      <c r="L591" s="60"/>
      <c r="M591" s="60"/>
      <c r="N591" s="60"/>
      <c r="O591" s="59">
        <f>COUNTA(C591:N591)</f>
        <v>0</v>
      </c>
      <c r="P591" s="65"/>
    </row>
    <row r="592" spans="1:17" s="64" customFormat="1" ht="15.75" hidden="1" x14ac:dyDescent="0.25">
      <c r="A592" s="79" t="s">
        <v>143</v>
      </c>
      <c r="B592" s="21">
        <v>2.11</v>
      </c>
      <c r="C592" s="60"/>
      <c r="D592" s="60"/>
      <c r="E592" s="60"/>
      <c r="F592" s="60"/>
      <c r="G592" s="60"/>
      <c r="H592" s="60"/>
      <c r="I592" s="60"/>
      <c r="J592" s="60"/>
      <c r="K592" s="60"/>
      <c r="L592" s="60"/>
      <c r="M592" s="60"/>
      <c r="N592" s="60"/>
      <c r="O592" s="59">
        <f>COUNTA(C592:N592)</f>
        <v>0</v>
      </c>
      <c r="P592" s="65"/>
    </row>
    <row r="593" spans="1:16" s="64" customFormat="1" ht="15.75" hidden="1" x14ac:dyDescent="0.25">
      <c r="A593" s="79" t="s">
        <v>143</v>
      </c>
      <c r="B593" s="21">
        <v>2.12</v>
      </c>
      <c r="C593" s="60"/>
      <c r="D593" s="60"/>
      <c r="E593" s="60"/>
      <c r="F593" s="60"/>
      <c r="G593" s="60"/>
      <c r="H593" s="60"/>
      <c r="I593" s="60"/>
      <c r="J593" s="60"/>
      <c r="K593" s="60"/>
      <c r="L593" s="60"/>
      <c r="M593" s="60"/>
      <c r="N593" s="60"/>
      <c r="O593" s="59">
        <f>COUNTA(C593:N593)</f>
        <v>0</v>
      </c>
      <c r="P593" s="65"/>
    </row>
    <row r="594" spans="1:16" s="64" customFormat="1" ht="15.75" hidden="1" x14ac:dyDescent="0.25">
      <c r="A594" s="79" t="s">
        <v>143</v>
      </c>
      <c r="B594" s="21">
        <v>2.13</v>
      </c>
      <c r="C594" s="60"/>
      <c r="D594" s="60"/>
      <c r="E594" s="60"/>
      <c r="F594" s="60"/>
      <c r="G594" s="60"/>
      <c r="H594" s="60"/>
      <c r="I594" s="60"/>
      <c r="J594" s="60"/>
      <c r="K594" s="60"/>
      <c r="L594" s="60"/>
      <c r="M594" s="60"/>
      <c r="N594" s="60"/>
      <c r="O594" s="59">
        <f>COUNTA(C594:N594)</f>
        <v>0</v>
      </c>
      <c r="P594" s="65"/>
    </row>
    <row r="595" spans="1:16" s="64" customFormat="1" ht="15.75" hidden="1" x14ac:dyDescent="0.25">
      <c r="A595" s="79" t="s">
        <v>143</v>
      </c>
      <c r="B595" s="21">
        <v>2.14</v>
      </c>
      <c r="C595" s="60"/>
      <c r="D595" s="60"/>
      <c r="E595" s="60"/>
      <c r="F595" s="60"/>
      <c r="G595" s="60"/>
      <c r="H595" s="60"/>
      <c r="I595" s="60"/>
      <c r="J595" s="60"/>
      <c r="K595" s="60"/>
      <c r="L595" s="60"/>
      <c r="M595" s="60"/>
      <c r="N595" s="60"/>
      <c r="O595" s="59">
        <f>COUNTA(C595:N595)</f>
        <v>0</v>
      </c>
      <c r="P595" s="65"/>
    </row>
    <row r="596" spans="1:16" s="64" customFormat="1" ht="15.75" hidden="1" x14ac:dyDescent="0.25">
      <c r="A596" s="79" t="s">
        <v>143</v>
      </c>
      <c r="B596" s="21">
        <v>2.15</v>
      </c>
      <c r="C596" s="60"/>
      <c r="D596" s="60"/>
      <c r="E596" s="60"/>
      <c r="F596" s="60"/>
      <c r="G596" s="60"/>
      <c r="H596" s="60"/>
      <c r="I596" s="60"/>
      <c r="J596" s="60"/>
      <c r="K596" s="60"/>
      <c r="L596" s="60"/>
      <c r="M596" s="60"/>
      <c r="N596" s="60"/>
      <c r="O596" s="59">
        <f>COUNTA(C596:N596)</f>
        <v>0</v>
      </c>
      <c r="P596" s="65"/>
    </row>
    <row r="597" spans="1:16" s="64" customFormat="1" ht="15.75" hidden="1" x14ac:dyDescent="0.25">
      <c r="A597" s="79" t="s">
        <v>143</v>
      </c>
      <c r="B597" s="21">
        <v>2.16</v>
      </c>
      <c r="C597" s="60"/>
      <c r="D597" s="60"/>
      <c r="E597" s="60"/>
      <c r="F597" s="60"/>
      <c r="G597" s="60"/>
      <c r="H597" s="60"/>
      <c r="I597" s="60"/>
      <c r="J597" s="60"/>
      <c r="K597" s="60"/>
      <c r="L597" s="60"/>
      <c r="M597" s="60"/>
      <c r="N597" s="60"/>
      <c r="O597" s="59">
        <f>COUNTA(C597:N597)</f>
        <v>0</v>
      </c>
      <c r="P597" s="65"/>
    </row>
    <row r="598" spans="1:16" s="64" customFormat="1" ht="15.75" hidden="1" x14ac:dyDescent="0.25">
      <c r="A598" s="79" t="s">
        <v>143</v>
      </c>
      <c r="B598" s="21">
        <v>2.17</v>
      </c>
      <c r="C598" s="60"/>
      <c r="D598" s="60"/>
      <c r="E598" s="60"/>
      <c r="F598" s="60"/>
      <c r="G598" s="60"/>
      <c r="H598" s="60"/>
      <c r="I598" s="60"/>
      <c r="J598" s="60"/>
      <c r="K598" s="60"/>
      <c r="L598" s="60"/>
      <c r="M598" s="60"/>
      <c r="N598" s="60"/>
      <c r="O598" s="59">
        <f>COUNTA(C598:N598)</f>
        <v>0</v>
      </c>
      <c r="P598" s="65"/>
    </row>
    <row r="599" spans="1:16" s="64" customFormat="1" ht="15.75" hidden="1" x14ac:dyDescent="0.25">
      <c r="A599" s="79" t="s">
        <v>143</v>
      </c>
      <c r="B599" s="21">
        <v>2.1800000000000002</v>
      </c>
      <c r="C599" s="60"/>
      <c r="D599" s="60"/>
      <c r="E599" s="60"/>
      <c r="F599" s="60"/>
      <c r="G599" s="60"/>
      <c r="H599" s="60"/>
      <c r="I599" s="60"/>
      <c r="J599" s="60"/>
      <c r="K599" s="60"/>
      <c r="L599" s="60"/>
      <c r="M599" s="60"/>
      <c r="N599" s="60"/>
      <c r="O599" s="59">
        <f>COUNTA(C599:N599)</f>
        <v>0</v>
      </c>
      <c r="P599" s="65"/>
    </row>
    <row r="600" spans="1:16" s="64" customFormat="1" ht="15.75" hidden="1" x14ac:dyDescent="0.25">
      <c r="A600" s="79" t="s">
        <v>143</v>
      </c>
      <c r="B600" s="21">
        <v>2.19</v>
      </c>
      <c r="C600" s="60"/>
      <c r="D600" s="60"/>
      <c r="E600" s="60"/>
      <c r="F600" s="60"/>
      <c r="G600" s="60"/>
      <c r="H600" s="60"/>
      <c r="I600" s="60"/>
      <c r="J600" s="60"/>
      <c r="K600" s="60"/>
      <c r="L600" s="60"/>
      <c r="M600" s="60"/>
      <c r="N600" s="60"/>
      <c r="O600" s="59">
        <f>COUNTA(C600:N600)</f>
        <v>0</v>
      </c>
      <c r="P600" s="65"/>
    </row>
    <row r="601" spans="1:16" s="64" customFormat="1" ht="15.75" hidden="1" x14ac:dyDescent="0.25">
      <c r="A601" s="79" t="s">
        <v>143</v>
      </c>
      <c r="B601" s="22">
        <v>2.2000000000000002</v>
      </c>
      <c r="C601" s="60"/>
      <c r="D601" s="60"/>
      <c r="E601" s="60"/>
      <c r="F601" s="60"/>
      <c r="G601" s="60"/>
      <c r="H601" s="60"/>
      <c r="I601" s="60"/>
      <c r="J601" s="60"/>
      <c r="K601" s="60"/>
      <c r="L601" s="60"/>
      <c r="M601" s="60"/>
      <c r="N601" s="60"/>
      <c r="O601" s="59">
        <f>COUNTA(C601:N601)</f>
        <v>0</v>
      </c>
      <c r="P601" s="65"/>
    </row>
    <row r="602" spans="1:16" s="64" customFormat="1" ht="15.75" hidden="1" x14ac:dyDescent="0.25">
      <c r="A602" s="79" t="s">
        <v>143</v>
      </c>
      <c r="B602" s="21">
        <v>2.21</v>
      </c>
      <c r="C602" s="60"/>
      <c r="D602" s="60"/>
      <c r="E602" s="60"/>
      <c r="F602" s="60"/>
      <c r="G602" s="60"/>
      <c r="H602" s="60"/>
      <c r="I602" s="60"/>
      <c r="J602" s="60"/>
      <c r="K602" s="60"/>
      <c r="L602" s="60"/>
      <c r="M602" s="60"/>
      <c r="N602" s="60"/>
      <c r="O602" s="59">
        <f>COUNTA(C602:N602)</f>
        <v>0</v>
      </c>
      <c r="P602" s="65"/>
    </row>
    <row r="603" spans="1:16" s="64" customFormat="1" ht="15.75" hidden="1" x14ac:dyDescent="0.25">
      <c r="A603" s="79" t="s">
        <v>143</v>
      </c>
      <c r="B603" s="21">
        <v>2.2200000000000002</v>
      </c>
      <c r="C603" s="60"/>
      <c r="D603" s="60"/>
      <c r="E603" s="60"/>
      <c r="F603" s="60"/>
      <c r="G603" s="60"/>
      <c r="H603" s="60"/>
      <c r="I603" s="60"/>
      <c r="J603" s="60"/>
      <c r="K603" s="60"/>
      <c r="L603" s="60"/>
      <c r="M603" s="60"/>
      <c r="N603" s="60"/>
      <c r="O603" s="59">
        <f>COUNTA(C603:N603)</f>
        <v>0</v>
      </c>
      <c r="P603" s="65"/>
    </row>
    <row r="604" spans="1:16" s="64" customFormat="1" ht="15.75" hidden="1" x14ac:dyDescent="0.25">
      <c r="A604" s="79" t="s">
        <v>143</v>
      </c>
      <c r="B604" s="21">
        <v>2.23</v>
      </c>
      <c r="C604" s="60"/>
      <c r="D604" s="60"/>
      <c r="E604" s="60"/>
      <c r="F604" s="60"/>
      <c r="G604" s="60"/>
      <c r="H604" s="60"/>
      <c r="I604" s="60"/>
      <c r="J604" s="60"/>
      <c r="K604" s="60"/>
      <c r="L604" s="60"/>
      <c r="M604" s="60"/>
      <c r="N604" s="60"/>
      <c r="O604" s="59">
        <f>COUNTA(C604:N604)</f>
        <v>0</v>
      </c>
      <c r="P604" s="65"/>
    </row>
    <row r="605" spans="1:16" s="64" customFormat="1" ht="15.75" hidden="1" x14ac:dyDescent="0.25">
      <c r="A605" s="79" t="s">
        <v>143</v>
      </c>
      <c r="B605" s="21">
        <v>2.2400000000000002</v>
      </c>
      <c r="C605" s="60"/>
      <c r="D605" s="60"/>
      <c r="E605" s="60"/>
      <c r="F605" s="60"/>
      <c r="G605" s="60"/>
      <c r="H605" s="60"/>
      <c r="I605" s="60"/>
      <c r="J605" s="60"/>
      <c r="K605" s="60"/>
      <c r="L605" s="60"/>
      <c r="M605" s="60"/>
      <c r="N605" s="60"/>
      <c r="O605" s="59">
        <f>COUNTA(C605:N605)</f>
        <v>0</v>
      </c>
      <c r="P605" s="65"/>
    </row>
    <row r="606" spans="1:16" s="64" customFormat="1" ht="15.75" hidden="1" x14ac:dyDescent="0.25">
      <c r="A606" s="79" t="s">
        <v>143</v>
      </c>
      <c r="B606" s="21">
        <v>2.25</v>
      </c>
      <c r="C606" s="60"/>
      <c r="D606" s="60"/>
      <c r="E606" s="60"/>
      <c r="F606" s="60"/>
      <c r="G606" s="60"/>
      <c r="H606" s="60"/>
      <c r="I606" s="60"/>
      <c r="J606" s="60"/>
      <c r="K606" s="60"/>
      <c r="L606" s="60"/>
      <c r="M606" s="60"/>
      <c r="N606" s="60"/>
      <c r="O606" s="59">
        <f>COUNTA(C606:N606)</f>
        <v>0</v>
      </c>
      <c r="P606" s="65"/>
    </row>
    <row r="607" spans="1:16" s="64" customFormat="1" ht="15.75" hidden="1" x14ac:dyDescent="0.25">
      <c r="A607" s="79" t="s">
        <v>143</v>
      </c>
      <c r="B607" s="21">
        <v>2.2599999999999998</v>
      </c>
      <c r="C607" s="60"/>
      <c r="D607" s="60"/>
      <c r="E607" s="60"/>
      <c r="F607" s="60"/>
      <c r="G607" s="60"/>
      <c r="H607" s="60"/>
      <c r="I607" s="60"/>
      <c r="J607" s="60"/>
      <c r="K607" s="60"/>
      <c r="L607" s="60"/>
      <c r="M607" s="60"/>
      <c r="N607" s="60"/>
      <c r="O607" s="59">
        <f>COUNTA(C607:N607)</f>
        <v>0</v>
      </c>
      <c r="P607" s="65"/>
    </row>
    <row r="608" spans="1:16" s="64" customFormat="1" ht="15.75" hidden="1" x14ac:dyDescent="0.25">
      <c r="A608" s="79" t="s">
        <v>143</v>
      </c>
      <c r="B608" s="21">
        <v>2.27</v>
      </c>
      <c r="C608" s="60"/>
      <c r="D608" s="60"/>
      <c r="E608" s="60"/>
      <c r="F608" s="60"/>
      <c r="G608" s="60"/>
      <c r="H608" s="60"/>
      <c r="I608" s="60"/>
      <c r="J608" s="60"/>
      <c r="K608" s="60"/>
      <c r="L608" s="60"/>
      <c r="M608" s="60"/>
      <c r="N608" s="60"/>
      <c r="O608" s="59">
        <f>COUNTA(C608:N608)</f>
        <v>0</v>
      </c>
      <c r="P608" s="65"/>
    </row>
    <row r="609" spans="1:16" s="64" customFormat="1" ht="15.75" hidden="1" x14ac:dyDescent="0.25">
      <c r="A609" s="79" t="s">
        <v>143</v>
      </c>
      <c r="B609" s="21">
        <v>2.2799999999999998</v>
      </c>
      <c r="C609" s="60"/>
      <c r="D609" s="60"/>
      <c r="E609" s="60"/>
      <c r="F609" s="60"/>
      <c r="G609" s="60"/>
      <c r="H609" s="60"/>
      <c r="I609" s="60"/>
      <c r="J609" s="60"/>
      <c r="K609" s="60"/>
      <c r="L609" s="60"/>
      <c r="M609" s="60"/>
      <c r="N609" s="60"/>
      <c r="O609" s="59">
        <f>COUNTA(C609:N609)</f>
        <v>0</v>
      </c>
      <c r="P609" s="65"/>
    </row>
    <row r="610" spans="1:16" s="64" customFormat="1" ht="15.75" hidden="1" x14ac:dyDescent="0.25">
      <c r="A610" s="79" t="s">
        <v>143</v>
      </c>
      <c r="B610" s="21">
        <v>2.29</v>
      </c>
      <c r="C610" s="60"/>
      <c r="D610" s="60"/>
      <c r="E610" s="60"/>
      <c r="F610" s="60"/>
      <c r="G610" s="60"/>
      <c r="H610" s="60"/>
      <c r="I610" s="60"/>
      <c r="J610" s="60"/>
      <c r="K610" s="60"/>
      <c r="L610" s="60"/>
      <c r="M610" s="60"/>
      <c r="N610" s="60"/>
      <c r="O610" s="59">
        <f>COUNTA(C610:N610)</f>
        <v>0</v>
      </c>
      <c r="P610" s="65"/>
    </row>
    <row r="611" spans="1:16" s="64" customFormat="1" ht="15.75" hidden="1" x14ac:dyDescent="0.25">
      <c r="A611" s="79" t="s">
        <v>143</v>
      </c>
      <c r="B611" s="21">
        <v>2.2999999999999998</v>
      </c>
      <c r="C611" s="60"/>
      <c r="D611" s="60"/>
      <c r="E611" s="60"/>
      <c r="F611" s="60"/>
      <c r="G611" s="60"/>
      <c r="H611" s="60"/>
      <c r="I611" s="60"/>
      <c r="J611" s="60"/>
      <c r="K611" s="60"/>
      <c r="L611" s="60"/>
      <c r="M611" s="60"/>
      <c r="N611" s="60"/>
      <c r="O611" s="59">
        <f>COUNTA(C611:N611)</f>
        <v>0</v>
      </c>
      <c r="P611" s="65"/>
    </row>
    <row r="612" spans="1:16" s="64" customFormat="1" ht="15.75" hidden="1" x14ac:dyDescent="0.25">
      <c r="A612" s="79" t="s">
        <v>143</v>
      </c>
      <c r="B612" s="21">
        <v>3</v>
      </c>
      <c r="C612" s="60"/>
      <c r="D612" s="60"/>
      <c r="E612" s="60"/>
      <c r="F612" s="60"/>
      <c r="G612" s="60"/>
      <c r="H612" s="60"/>
      <c r="I612" s="60"/>
      <c r="J612" s="60"/>
      <c r="K612" s="60"/>
      <c r="L612" s="60"/>
      <c r="M612" s="60"/>
      <c r="N612" s="60"/>
      <c r="O612" s="59">
        <f>COUNTA(C612:N612)</f>
        <v>0</v>
      </c>
      <c r="P612" s="65"/>
    </row>
    <row r="613" spans="1:16" s="64" customFormat="1" ht="15.75" hidden="1" x14ac:dyDescent="0.25">
      <c r="A613" s="79" t="s">
        <v>143</v>
      </c>
      <c r="B613" s="21">
        <v>3.1</v>
      </c>
      <c r="C613" s="60"/>
      <c r="D613" s="60"/>
      <c r="E613" s="60"/>
      <c r="F613" s="60"/>
      <c r="G613" s="60"/>
      <c r="H613" s="60"/>
      <c r="I613" s="60"/>
      <c r="J613" s="60"/>
      <c r="K613" s="60"/>
      <c r="L613" s="60"/>
      <c r="M613" s="60"/>
      <c r="N613" s="60"/>
      <c r="O613" s="59">
        <f>COUNTA(C613:N613)</f>
        <v>0</v>
      </c>
      <c r="P613" s="65"/>
    </row>
    <row r="614" spans="1:16" s="64" customFormat="1" ht="15.75" hidden="1" x14ac:dyDescent="0.25">
      <c r="A614" s="79" t="s">
        <v>143</v>
      </c>
      <c r="B614" s="21">
        <v>3.2</v>
      </c>
      <c r="C614" s="60"/>
      <c r="D614" s="60"/>
      <c r="E614" s="60"/>
      <c r="F614" s="60"/>
      <c r="G614" s="60"/>
      <c r="H614" s="60"/>
      <c r="I614" s="60"/>
      <c r="J614" s="60"/>
      <c r="K614" s="60"/>
      <c r="L614" s="60"/>
      <c r="M614" s="60"/>
      <c r="N614" s="60"/>
      <c r="O614" s="59">
        <f>COUNTA(C614:N614)</f>
        <v>0</v>
      </c>
      <c r="P614" s="65"/>
    </row>
    <row r="615" spans="1:16" s="64" customFormat="1" ht="15.75" hidden="1" x14ac:dyDescent="0.25">
      <c r="A615" s="79" t="s">
        <v>143</v>
      </c>
      <c r="B615" s="21">
        <v>3.3</v>
      </c>
      <c r="C615" s="60"/>
      <c r="D615" s="60"/>
      <c r="E615" s="60"/>
      <c r="F615" s="60"/>
      <c r="G615" s="60"/>
      <c r="H615" s="60"/>
      <c r="I615" s="60"/>
      <c r="J615" s="60"/>
      <c r="K615" s="60"/>
      <c r="L615" s="60"/>
      <c r="M615" s="60"/>
      <c r="N615" s="60"/>
      <c r="O615" s="59">
        <f>COUNTA(C615:N615)</f>
        <v>0</v>
      </c>
      <c r="P615" s="65"/>
    </row>
    <row r="616" spans="1:16" s="64" customFormat="1" ht="15.75" hidden="1" x14ac:dyDescent="0.25">
      <c r="A616" s="79" t="s">
        <v>143</v>
      </c>
      <c r="B616" s="21">
        <v>3.4</v>
      </c>
      <c r="C616" s="60"/>
      <c r="D616" s="60"/>
      <c r="E616" s="60"/>
      <c r="F616" s="60"/>
      <c r="G616" s="60"/>
      <c r="H616" s="60"/>
      <c r="I616" s="60"/>
      <c r="J616" s="60"/>
      <c r="K616" s="60"/>
      <c r="L616" s="60"/>
      <c r="M616" s="60"/>
      <c r="N616" s="60"/>
      <c r="O616" s="59">
        <f>COUNTA(C616:N616)</f>
        <v>0</v>
      </c>
      <c r="P616" s="65"/>
    </row>
    <row r="617" spans="1:16" s="64" customFormat="1" ht="15.75" hidden="1" x14ac:dyDescent="0.25">
      <c r="A617" s="79" t="s">
        <v>143</v>
      </c>
      <c r="B617" s="21">
        <v>3.5</v>
      </c>
      <c r="C617" s="60"/>
      <c r="D617" s="60"/>
      <c r="E617" s="60"/>
      <c r="F617" s="60"/>
      <c r="G617" s="60"/>
      <c r="H617" s="60"/>
      <c r="I617" s="60"/>
      <c r="J617" s="60"/>
      <c r="K617" s="60"/>
      <c r="L617" s="60"/>
      <c r="M617" s="60"/>
      <c r="N617" s="60"/>
      <c r="O617" s="59">
        <f>COUNTA(C617:N617)</f>
        <v>0</v>
      </c>
      <c r="P617" s="65"/>
    </row>
    <row r="618" spans="1:16" s="64" customFormat="1" ht="15.75" hidden="1" x14ac:dyDescent="0.25">
      <c r="A618" s="79" t="s">
        <v>143</v>
      </c>
      <c r="B618" s="21">
        <v>3.6</v>
      </c>
      <c r="C618" s="60"/>
      <c r="D618" s="60"/>
      <c r="E618" s="60"/>
      <c r="F618" s="60"/>
      <c r="G618" s="60"/>
      <c r="H618" s="60"/>
      <c r="I618" s="60"/>
      <c r="J618" s="60"/>
      <c r="K618" s="60"/>
      <c r="L618" s="60"/>
      <c r="M618" s="60"/>
      <c r="N618" s="60"/>
      <c r="O618" s="59">
        <f>COUNTA(C618:N618)</f>
        <v>0</v>
      </c>
      <c r="P618" s="65"/>
    </row>
    <row r="619" spans="1:16" s="64" customFormat="1" ht="15.75" hidden="1" x14ac:dyDescent="0.25">
      <c r="A619" s="79" t="s">
        <v>143</v>
      </c>
      <c r="B619" s="21">
        <v>3.7</v>
      </c>
      <c r="C619" s="60"/>
      <c r="D619" s="60"/>
      <c r="E619" s="60"/>
      <c r="F619" s="60"/>
      <c r="G619" s="60"/>
      <c r="H619" s="60"/>
      <c r="I619" s="60"/>
      <c r="J619" s="60"/>
      <c r="K619" s="60"/>
      <c r="L619" s="60"/>
      <c r="M619" s="60"/>
      <c r="N619" s="60"/>
      <c r="O619" s="59">
        <f>COUNTA(C619:N619)</f>
        <v>0</v>
      </c>
      <c r="P619" s="65"/>
    </row>
    <row r="620" spans="1:16" s="64" customFormat="1" ht="15.75" hidden="1" x14ac:dyDescent="0.25">
      <c r="A620" s="79" t="s">
        <v>143</v>
      </c>
      <c r="B620" s="21">
        <v>4</v>
      </c>
      <c r="C620" s="60"/>
      <c r="D620" s="60"/>
      <c r="E620" s="60"/>
      <c r="F620" s="60"/>
      <c r="G620" s="60"/>
      <c r="H620" s="60"/>
      <c r="I620" s="60"/>
      <c r="J620" s="60"/>
      <c r="K620" s="60"/>
      <c r="L620" s="60"/>
      <c r="M620" s="60"/>
      <c r="N620" s="60"/>
      <c r="O620" s="59">
        <f>COUNTA(C620:N620)</f>
        <v>0</v>
      </c>
      <c r="P620" s="65"/>
    </row>
    <row r="621" spans="1:16" s="64" customFormat="1" ht="15.75" hidden="1" x14ac:dyDescent="0.25">
      <c r="A621" s="79" t="s">
        <v>143</v>
      </c>
      <c r="B621" s="21">
        <v>4.0999999999999996</v>
      </c>
      <c r="C621" s="60"/>
      <c r="D621" s="60"/>
      <c r="E621" s="60"/>
      <c r="F621" s="60"/>
      <c r="G621" s="60"/>
      <c r="H621" s="60"/>
      <c r="I621" s="60"/>
      <c r="J621" s="60"/>
      <c r="K621" s="60"/>
      <c r="L621" s="60"/>
      <c r="M621" s="60"/>
      <c r="N621" s="60"/>
      <c r="O621" s="59">
        <f>COUNTA(C621:N621)</f>
        <v>0</v>
      </c>
      <c r="P621" s="65"/>
    </row>
    <row r="622" spans="1:16" s="64" customFormat="1" ht="15.75" hidden="1" x14ac:dyDescent="0.25">
      <c r="A622" s="79" t="s">
        <v>143</v>
      </c>
      <c r="B622" s="21">
        <v>5</v>
      </c>
      <c r="C622" s="60"/>
      <c r="D622" s="60"/>
      <c r="E622" s="60"/>
      <c r="F622" s="60"/>
      <c r="G622" s="60"/>
      <c r="H622" s="60"/>
      <c r="I622" s="60"/>
      <c r="J622" s="60"/>
      <c r="K622" s="60"/>
      <c r="L622" s="60"/>
      <c r="M622" s="60"/>
      <c r="N622" s="60"/>
      <c r="O622" s="59">
        <f>COUNTA(C622:N622)</f>
        <v>0</v>
      </c>
      <c r="P622" s="65"/>
    </row>
    <row r="623" spans="1:16" s="64" customFormat="1" ht="15.75" hidden="1" x14ac:dyDescent="0.25">
      <c r="A623" s="79" t="s">
        <v>143</v>
      </c>
      <c r="B623" s="21">
        <v>5.0999999999999996</v>
      </c>
      <c r="C623" s="60"/>
      <c r="D623" s="60"/>
      <c r="E623" s="60"/>
      <c r="F623" s="60"/>
      <c r="G623" s="60"/>
      <c r="H623" s="60"/>
      <c r="I623" s="60"/>
      <c r="J623" s="60"/>
      <c r="K623" s="60"/>
      <c r="L623" s="60"/>
      <c r="M623" s="60"/>
      <c r="N623" s="60"/>
      <c r="O623" s="59">
        <f>COUNTA(C623:N623)</f>
        <v>0</v>
      </c>
      <c r="P623" s="65"/>
    </row>
    <row r="624" spans="1:16" s="64" customFormat="1" ht="15.75" hidden="1" x14ac:dyDescent="0.25">
      <c r="A624" s="79" t="s">
        <v>143</v>
      </c>
      <c r="B624" s="21">
        <v>6</v>
      </c>
      <c r="C624" s="60"/>
      <c r="D624" s="60"/>
      <c r="E624" s="60"/>
      <c r="F624" s="60"/>
      <c r="G624" s="60"/>
      <c r="H624" s="60"/>
      <c r="I624" s="60"/>
      <c r="J624" s="60"/>
      <c r="K624" s="60"/>
      <c r="L624" s="60"/>
      <c r="M624" s="60"/>
      <c r="N624" s="60"/>
      <c r="O624" s="59">
        <f>COUNTA(C624:N624)</f>
        <v>0</v>
      </c>
      <c r="P624" s="65"/>
    </row>
    <row r="625" spans="1:16" s="64" customFormat="1" ht="15.75" hidden="1" x14ac:dyDescent="0.25">
      <c r="A625" s="79" t="s">
        <v>143</v>
      </c>
      <c r="B625" s="21">
        <v>6.1</v>
      </c>
      <c r="C625" s="60"/>
      <c r="D625" s="60"/>
      <c r="E625" s="60"/>
      <c r="F625" s="60"/>
      <c r="G625" s="60"/>
      <c r="H625" s="60"/>
      <c r="I625" s="60"/>
      <c r="J625" s="60"/>
      <c r="K625" s="60"/>
      <c r="L625" s="60"/>
      <c r="M625" s="60"/>
      <c r="N625" s="60"/>
      <c r="O625" s="59">
        <f>COUNTA(C625:N625)</f>
        <v>0</v>
      </c>
      <c r="P625" s="65"/>
    </row>
    <row r="626" spans="1:16" s="64" customFormat="1" ht="15.75" hidden="1" x14ac:dyDescent="0.25">
      <c r="A626" s="79" t="s">
        <v>143</v>
      </c>
      <c r="B626" s="21">
        <v>6.2</v>
      </c>
      <c r="C626" s="60"/>
      <c r="D626" s="60"/>
      <c r="E626" s="60"/>
      <c r="F626" s="60"/>
      <c r="G626" s="60"/>
      <c r="H626" s="60"/>
      <c r="I626" s="60"/>
      <c r="J626" s="60"/>
      <c r="K626" s="60"/>
      <c r="L626" s="60"/>
      <c r="M626" s="60"/>
      <c r="N626" s="60"/>
      <c r="O626" s="59">
        <f>COUNTA(C626:N626)</f>
        <v>0</v>
      </c>
      <c r="P626" s="65"/>
    </row>
    <row r="627" spans="1:16" s="64" customFormat="1" ht="15.75" hidden="1" x14ac:dyDescent="0.25">
      <c r="A627" s="79" t="s">
        <v>143</v>
      </c>
      <c r="B627" s="21">
        <v>6.3</v>
      </c>
      <c r="C627" s="60"/>
      <c r="D627" s="60"/>
      <c r="E627" s="60"/>
      <c r="F627" s="60"/>
      <c r="G627" s="60"/>
      <c r="H627" s="60"/>
      <c r="I627" s="60"/>
      <c r="J627" s="60"/>
      <c r="K627" s="60"/>
      <c r="L627" s="60"/>
      <c r="M627" s="60"/>
      <c r="N627" s="60"/>
      <c r="O627" s="59">
        <f>COUNTA(C627:N627)</f>
        <v>0</v>
      </c>
      <c r="P627" s="65"/>
    </row>
    <row r="628" spans="1:16" s="64" customFormat="1" ht="15.75" hidden="1" x14ac:dyDescent="0.25">
      <c r="A628" s="79" t="s">
        <v>143</v>
      </c>
      <c r="B628" s="21">
        <v>6.4</v>
      </c>
      <c r="C628" s="60"/>
      <c r="D628" s="60"/>
      <c r="E628" s="60"/>
      <c r="F628" s="60"/>
      <c r="G628" s="60"/>
      <c r="H628" s="60"/>
      <c r="I628" s="60"/>
      <c r="J628" s="60"/>
      <c r="K628" s="60"/>
      <c r="L628" s="60"/>
      <c r="M628" s="60"/>
      <c r="N628" s="60"/>
      <c r="O628" s="59">
        <f>COUNTA(C628:N628)</f>
        <v>0</v>
      </c>
      <c r="P628" s="65"/>
    </row>
    <row r="629" spans="1:16" s="64" customFormat="1" ht="15.75" hidden="1" x14ac:dyDescent="0.25">
      <c r="A629" s="79" t="s">
        <v>143</v>
      </c>
      <c r="B629" s="21">
        <v>6.5</v>
      </c>
      <c r="C629" s="60"/>
      <c r="D629" s="60"/>
      <c r="E629" s="60"/>
      <c r="F629" s="60"/>
      <c r="G629" s="60"/>
      <c r="H629" s="60"/>
      <c r="I629" s="60"/>
      <c r="J629" s="60"/>
      <c r="K629" s="60"/>
      <c r="L629" s="60"/>
      <c r="M629" s="60"/>
      <c r="N629" s="60"/>
      <c r="O629" s="59">
        <f>COUNTA(C629:N629)</f>
        <v>0</v>
      </c>
      <c r="P629" s="65"/>
    </row>
    <row r="630" spans="1:16" s="64" customFormat="1" ht="15.75" hidden="1" x14ac:dyDescent="0.25">
      <c r="A630" s="79" t="s">
        <v>143</v>
      </c>
      <c r="B630" s="21">
        <v>7</v>
      </c>
      <c r="C630" s="60"/>
      <c r="D630" s="60"/>
      <c r="E630" s="60"/>
      <c r="F630" s="60"/>
      <c r="G630" s="60"/>
      <c r="H630" s="60"/>
      <c r="I630" s="60"/>
      <c r="J630" s="60"/>
      <c r="K630" s="60"/>
      <c r="L630" s="60"/>
      <c r="M630" s="60"/>
      <c r="N630" s="60"/>
      <c r="O630" s="59">
        <f>COUNTA(C630:N630)</f>
        <v>0</v>
      </c>
      <c r="P630" s="65"/>
    </row>
    <row r="631" spans="1:16" s="64" customFormat="1" ht="15.75" hidden="1" x14ac:dyDescent="0.25">
      <c r="A631" s="79" t="s">
        <v>143</v>
      </c>
      <c r="B631" s="21">
        <v>7.1</v>
      </c>
      <c r="C631" s="60"/>
      <c r="D631" s="60"/>
      <c r="E631" s="60"/>
      <c r="F631" s="60"/>
      <c r="G631" s="60"/>
      <c r="H631" s="60"/>
      <c r="I631" s="60"/>
      <c r="J631" s="60"/>
      <c r="K631" s="60"/>
      <c r="L631" s="60"/>
      <c r="M631" s="60"/>
      <c r="N631" s="60"/>
      <c r="O631" s="59">
        <f>COUNTA(C631:N631)</f>
        <v>0</v>
      </c>
      <c r="P631" s="65"/>
    </row>
    <row r="632" spans="1:16" s="64" customFormat="1" ht="15.75" hidden="1" x14ac:dyDescent="0.25">
      <c r="A632" s="79" t="s">
        <v>143</v>
      </c>
      <c r="B632" s="21">
        <v>8</v>
      </c>
      <c r="C632" s="60"/>
      <c r="D632" s="60"/>
      <c r="E632" s="60"/>
      <c r="F632" s="60"/>
      <c r="G632" s="60"/>
      <c r="H632" s="60"/>
      <c r="I632" s="60"/>
      <c r="J632" s="60"/>
      <c r="K632" s="60"/>
      <c r="L632" s="60"/>
      <c r="M632" s="60"/>
      <c r="N632" s="60"/>
      <c r="O632" s="59">
        <f>COUNTA(C632:N632)</f>
        <v>0</v>
      </c>
      <c r="P632" s="65"/>
    </row>
    <row r="633" spans="1:16" s="64" customFormat="1" ht="15.75" hidden="1" x14ac:dyDescent="0.25">
      <c r="A633" s="79" t="s">
        <v>143</v>
      </c>
      <c r="B633" s="21">
        <v>8.1</v>
      </c>
      <c r="C633" s="60"/>
      <c r="D633" s="60"/>
      <c r="E633" s="60"/>
      <c r="F633" s="60"/>
      <c r="G633" s="60"/>
      <c r="H633" s="60"/>
      <c r="I633" s="60"/>
      <c r="J633" s="60"/>
      <c r="K633" s="60"/>
      <c r="L633" s="60"/>
      <c r="M633" s="60"/>
      <c r="N633" s="60"/>
      <c r="O633" s="59">
        <f>COUNTA(C633:N633)</f>
        <v>0</v>
      </c>
      <c r="P633" s="65"/>
    </row>
    <row r="634" spans="1:16" s="64" customFormat="1" ht="15.75" hidden="1" x14ac:dyDescent="0.25">
      <c r="A634" s="79" t="s">
        <v>143</v>
      </c>
      <c r="B634" s="21">
        <v>8.1999999999999993</v>
      </c>
      <c r="C634" s="60"/>
      <c r="D634" s="60"/>
      <c r="E634" s="60"/>
      <c r="F634" s="60"/>
      <c r="G634" s="60"/>
      <c r="H634" s="60"/>
      <c r="I634" s="60"/>
      <c r="J634" s="60"/>
      <c r="K634" s="60"/>
      <c r="L634" s="60"/>
      <c r="M634" s="60"/>
      <c r="N634" s="60"/>
      <c r="O634" s="59">
        <f>COUNTA(C634:N634)</f>
        <v>0</v>
      </c>
      <c r="P634" s="65"/>
    </row>
    <row r="635" spans="1:16" s="64" customFormat="1" ht="15.75" hidden="1" x14ac:dyDescent="0.25">
      <c r="A635" s="79" t="s">
        <v>143</v>
      </c>
      <c r="B635" s="21">
        <v>8.3000000000000007</v>
      </c>
      <c r="C635" s="60"/>
      <c r="D635" s="60"/>
      <c r="E635" s="60"/>
      <c r="F635" s="60"/>
      <c r="G635" s="60"/>
      <c r="H635" s="60"/>
      <c r="I635" s="60"/>
      <c r="J635" s="60"/>
      <c r="K635" s="60"/>
      <c r="L635" s="60"/>
      <c r="M635" s="60"/>
      <c r="N635" s="60"/>
      <c r="O635" s="59">
        <f>COUNTA(C635:N635)</f>
        <v>0</v>
      </c>
      <c r="P635" s="65"/>
    </row>
    <row r="636" spans="1:16" s="64" customFormat="1" ht="15.75" hidden="1" x14ac:dyDescent="0.25">
      <c r="A636" s="79" t="s">
        <v>143</v>
      </c>
      <c r="B636" s="21">
        <v>8.4</v>
      </c>
      <c r="C636" s="60"/>
      <c r="D636" s="60"/>
      <c r="E636" s="60"/>
      <c r="F636" s="60"/>
      <c r="G636" s="60"/>
      <c r="H636" s="60"/>
      <c r="I636" s="60"/>
      <c r="J636" s="60"/>
      <c r="K636" s="60"/>
      <c r="L636" s="60"/>
      <c r="M636" s="60"/>
      <c r="N636" s="60"/>
      <c r="O636" s="59">
        <f>COUNTA(C636:N636)</f>
        <v>0</v>
      </c>
      <c r="P636" s="65"/>
    </row>
    <row r="637" spans="1:16" s="64" customFormat="1" ht="15.75" hidden="1" x14ac:dyDescent="0.25">
      <c r="A637" s="79" t="s">
        <v>143</v>
      </c>
      <c r="B637" s="21">
        <v>9</v>
      </c>
      <c r="C637" s="60"/>
      <c r="D637" s="60"/>
      <c r="E637" s="60"/>
      <c r="F637" s="60"/>
      <c r="G637" s="60"/>
      <c r="H637" s="60"/>
      <c r="I637" s="60"/>
      <c r="J637" s="60"/>
      <c r="K637" s="60"/>
      <c r="L637" s="60"/>
      <c r="M637" s="60"/>
      <c r="N637" s="60"/>
      <c r="O637" s="59">
        <f>COUNTA(C637:N637)</f>
        <v>0</v>
      </c>
      <c r="P637" s="65"/>
    </row>
    <row r="638" spans="1:16" s="64" customFormat="1" ht="15.75" hidden="1" x14ac:dyDescent="0.25">
      <c r="A638" s="79" t="s">
        <v>143</v>
      </c>
      <c r="B638" s="21">
        <v>9.1</v>
      </c>
      <c r="C638" s="60"/>
      <c r="D638" s="60"/>
      <c r="E638" s="60"/>
      <c r="F638" s="60"/>
      <c r="G638" s="60"/>
      <c r="H638" s="60"/>
      <c r="I638" s="60"/>
      <c r="J638" s="60"/>
      <c r="K638" s="60"/>
      <c r="L638" s="60"/>
      <c r="M638" s="60"/>
      <c r="N638" s="60"/>
      <c r="O638" s="59">
        <f>COUNTA(C638:N638)</f>
        <v>0</v>
      </c>
      <c r="P638" s="65"/>
    </row>
    <row r="639" spans="1:16" s="64" customFormat="1" ht="15.75" hidden="1" x14ac:dyDescent="0.25">
      <c r="A639" s="79" t="s">
        <v>143</v>
      </c>
      <c r="B639" s="21">
        <v>9.1999999999999993</v>
      </c>
      <c r="C639" s="60"/>
      <c r="D639" s="60"/>
      <c r="E639" s="60"/>
      <c r="F639" s="60"/>
      <c r="G639" s="60"/>
      <c r="H639" s="60"/>
      <c r="I639" s="60"/>
      <c r="J639" s="60"/>
      <c r="K639" s="60"/>
      <c r="L639" s="60"/>
      <c r="M639" s="60"/>
      <c r="N639" s="60"/>
      <c r="O639" s="59">
        <f>COUNTA(C639:N639)</f>
        <v>0</v>
      </c>
      <c r="P639" s="65"/>
    </row>
    <row r="640" spans="1:16" s="64" customFormat="1" ht="15.75" hidden="1" x14ac:dyDescent="0.25">
      <c r="A640" s="79" t="s">
        <v>143</v>
      </c>
      <c r="B640" s="21">
        <v>10</v>
      </c>
      <c r="C640" s="60"/>
      <c r="D640" s="60"/>
      <c r="E640" s="60"/>
      <c r="F640" s="60"/>
      <c r="G640" s="60"/>
      <c r="H640" s="60"/>
      <c r="I640" s="60"/>
      <c r="J640" s="60"/>
      <c r="K640" s="60"/>
      <c r="L640" s="60"/>
      <c r="M640" s="60"/>
      <c r="N640" s="60"/>
      <c r="O640" s="59">
        <f>COUNTA(C640:N640)</f>
        <v>0</v>
      </c>
      <c r="P640" s="65"/>
    </row>
    <row r="641" spans="1:16" s="64" customFormat="1" ht="15.75" hidden="1" x14ac:dyDescent="0.25">
      <c r="A641" s="79" t="s">
        <v>143</v>
      </c>
      <c r="B641" s="21">
        <v>10.1</v>
      </c>
      <c r="C641" s="60"/>
      <c r="D641" s="60"/>
      <c r="E641" s="60"/>
      <c r="F641" s="60"/>
      <c r="G641" s="60"/>
      <c r="H641" s="60"/>
      <c r="I641" s="60"/>
      <c r="J641" s="60"/>
      <c r="K641" s="60"/>
      <c r="L641" s="60"/>
      <c r="M641" s="60"/>
      <c r="N641" s="60"/>
      <c r="O641" s="59">
        <f>COUNTA(C641:N641)</f>
        <v>0</v>
      </c>
      <c r="P641" s="65"/>
    </row>
    <row r="642" spans="1:16" s="64" customFormat="1" ht="15.75" hidden="1" x14ac:dyDescent="0.25">
      <c r="A642" s="79" t="s">
        <v>143</v>
      </c>
      <c r="B642" s="21">
        <v>10.199999999999999</v>
      </c>
      <c r="C642" s="60"/>
      <c r="D642" s="60"/>
      <c r="E642" s="60"/>
      <c r="F642" s="60"/>
      <c r="G642" s="60"/>
      <c r="H642" s="60"/>
      <c r="I642" s="60"/>
      <c r="J642" s="60"/>
      <c r="K642" s="60"/>
      <c r="L642" s="60"/>
      <c r="M642" s="60"/>
      <c r="N642" s="60"/>
      <c r="O642" s="59">
        <f>COUNTA(C642:N642)</f>
        <v>0</v>
      </c>
      <c r="P642" s="65"/>
    </row>
    <row r="643" spans="1:16" s="64" customFormat="1" ht="15.75" hidden="1" x14ac:dyDescent="0.25">
      <c r="A643" s="79" t="s">
        <v>143</v>
      </c>
      <c r="B643" s="21">
        <v>10.3</v>
      </c>
      <c r="C643" s="60"/>
      <c r="D643" s="60"/>
      <c r="E643" s="60"/>
      <c r="F643" s="60"/>
      <c r="G643" s="60"/>
      <c r="H643" s="60"/>
      <c r="I643" s="60"/>
      <c r="J643" s="60"/>
      <c r="K643" s="60"/>
      <c r="L643" s="60"/>
      <c r="M643" s="60"/>
      <c r="N643" s="60"/>
      <c r="O643" s="59">
        <f>COUNTA(C643:N643)</f>
        <v>0</v>
      </c>
      <c r="P643" s="65"/>
    </row>
    <row r="644" spans="1:16" s="64" customFormat="1" ht="15.75" hidden="1" x14ac:dyDescent="0.25">
      <c r="A644" s="79" t="s">
        <v>143</v>
      </c>
      <c r="B644" s="21">
        <v>10.4</v>
      </c>
      <c r="C644" s="60"/>
      <c r="D644" s="60"/>
      <c r="E644" s="60"/>
      <c r="F644" s="60"/>
      <c r="G644" s="60"/>
      <c r="H644" s="60"/>
      <c r="I644" s="60"/>
      <c r="J644" s="60"/>
      <c r="K644" s="60"/>
      <c r="L644" s="60"/>
      <c r="M644" s="60"/>
      <c r="N644" s="60"/>
      <c r="O644" s="59">
        <f>COUNTA(C644:N644)</f>
        <v>0</v>
      </c>
      <c r="P644" s="65"/>
    </row>
    <row r="645" spans="1:16" s="64" customFormat="1" ht="15.75" hidden="1" x14ac:dyDescent="0.25">
      <c r="A645" s="79" t="s">
        <v>143</v>
      </c>
      <c r="B645" s="21">
        <v>10.5</v>
      </c>
      <c r="C645" s="60"/>
      <c r="D645" s="60"/>
      <c r="E645" s="60"/>
      <c r="F645" s="60"/>
      <c r="G645" s="60"/>
      <c r="H645" s="60"/>
      <c r="I645" s="60"/>
      <c r="J645" s="60"/>
      <c r="K645" s="60"/>
      <c r="L645" s="60"/>
      <c r="M645" s="60"/>
      <c r="N645" s="60"/>
      <c r="O645" s="59">
        <f>COUNTA(C645:N645)</f>
        <v>0</v>
      </c>
      <c r="P645" s="65"/>
    </row>
    <row r="646" spans="1:16" s="64" customFormat="1" ht="15.75" hidden="1" x14ac:dyDescent="0.25">
      <c r="A646" s="79" t="s">
        <v>143</v>
      </c>
      <c r="B646" s="21">
        <v>11</v>
      </c>
      <c r="C646" s="60"/>
      <c r="D646" s="60"/>
      <c r="E646" s="60"/>
      <c r="F646" s="60"/>
      <c r="G646" s="60"/>
      <c r="H646" s="60"/>
      <c r="I646" s="60"/>
      <c r="J646" s="60"/>
      <c r="K646" s="60"/>
      <c r="L646" s="60"/>
      <c r="M646" s="60"/>
      <c r="N646" s="60"/>
      <c r="O646" s="59">
        <f>COUNTA(C646:N646)</f>
        <v>0</v>
      </c>
      <c r="P646" s="65"/>
    </row>
    <row r="647" spans="1:16" s="64" customFormat="1" ht="15.75" hidden="1" x14ac:dyDescent="0.25">
      <c r="A647" s="79" t="s">
        <v>143</v>
      </c>
      <c r="B647" s="21">
        <v>11.1</v>
      </c>
      <c r="C647" s="60"/>
      <c r="D647" s="60"/>
      <c r="E647" s="60"/>
      <c r="F647" s="60"/>
      <c r="G647" s="60"/>
      <c r="H647" s="60"/>
      <c r="I647" s="60"/>
      <c r="J647" s="60"/>
      <c r="K647" s="60"/>
      <c r="L647" s="60"/>
      <c r="M647" s="60"/>
      <c r="N647" s="60"/>
      <c r="O647" s="59">
        <f>COUNTA(C647:N647)</f>
        <v>0</v>
      </c>
      <c r="P647" s="65"/>
    </row>
    <row r="648" spans="1:16" s="64" customFormat="1" ht="15.75" hidden="1" x14ac:dyDescent="0.25">
      <c r="A648" s="79" t="s">
        <v>143</v>
      </c>
      <c r="B648" s="21">
        <v>12</v>
      </c>
      <c r="C648" s="60"/>
      <c r="D648" s="60"/>
      <c r="E648" s="60"/>
      <c r="F648" s="60"/>
      <c r="G648" s="60"/>
      <c r="H648" s="60"/>
      <c r="I648" s="60"/>
      <c r="J648" s="60"/>
      <c r="K648" s="60"/>
      <c r="L648" s="60"/>
      <c r="M648" s="60"/>
      <c r="N648" s="60"/>
      <c r="O648" s="59">
        <f>COUNTA(C648:N648)</f>
        <v>0</v>
      </c>
      <c r="P648" s="65"/>
    </row>
    <row r="649" spans="1:16" s="64" customFormat="1" ht="15.75" hidden="1" x14ac:dyDescent="0.25">
      <c r="A649" s="79" t="s">
        <v>143</v>
      </c>
      <c r="B649" s="21">
        <v>12.1</v>
      </c>
      <c r="C649" s="60"/>
      <c r="D649" s="60"/>
      <c r="E649" s="60"/>
      <c r="F649" s="60"/>
      <c r="G649" s="60"/>
      <c r="H649" s="60"/>
      <c r="I649" s="60"/>
      <c r="J649" s="60"/>
      <c r="K649" s="60"/>
      <c r="L649" s="60"/>
      <c r="M649" s="60"/>
      <c r="N649" s="60"/>
      <c r="O649" s="59">
        <f>COUNTA(C649:N649)</f>
        <v>0</v>
      </c>
      <c r="P649" s="65"/>
    </row>
    <row r="650" spans="1:16" s="64" customFormat="1" ht="15.75" hidden="1" x14ac:dyDescent="0.25">
      <c r="A650" s="79" t="s">
        <v>143</v>
      </c>
      <c r="B650" s="21">
        <v>12.2</v>
      </c>
      <c r="C650" s="60"/>
      <c r="D650" s="60"/>
      <c r="E650" s="60"/>
      <c r="F650" s="60"/>
      <c r="G650" s="60"/>
      <c r="H650" s="60"/>
      <c r="I650" s="60"/>
      <c r="J650" s="60"/>
      <c r="K650" s="60"/>
      <c r="L650" s="60"/>
      <c r="M650" s="60"/>
      <c r="N650" s="60"/>
      <c r="O650" s="59">
        <f>COUNTA(C650:N650)</f>
        <v>0</v>
      </c>
      <c r="P650" s="65"/>
    </row>
    <row r="651" spans="1:16" s="64" customFormat="1" ht="15.75" hidden="1" x14ac:dyDescent="0.25">
      <c r="A651" s="79" t="s">
        <v>143</v>
      </c>
      <c r="B651" s="21">
        <v>12.3</v>
      </c>
      <c r="C651" s="60"/>
      <c r="D651" s="60"/>
      <c r="E651" s="60"/>
      <c r="F651" s="60"/>
      <c r="G651" s="60"/>
      <c r="H651" s="60"/>
      <c r="I651" s="60"/>
      <c r="J651" s="60"/>
      <c r="K651" s="60"/>
      <c r="L651" s="60"/>
      <c r="M651" s="60"/>
      <c r="N651" s="60"/>
      <c r="O651" s="59">
        <f>COUNTA(C651:N651)</f>
        <v>0</v>
      </c>
      <c r="P651" s="65"/>
    </row>
    <row r="652" spans="1:16" s="64" customFormat="1" ht="15.75" hidden="1" x14ac:dyDescent="0.25">
      <c r="A652" s="79" t="s">
        <v>143</v>
      </c>
      <c r="B652" s="21">
        <v>12.4</v>
      </c>
      <c r="C652" s="60"/>
      <c r="D652" s="60"/>
      <c r="E652" s="60"/>
      <c r="F652" s="60"/>
      <c r="G652" s="60"/>
      <c r="H652" s="60"/>
      <c r="I652" s="60"/>
      <c r="J652" s="60"/>
      <c r="K652" s="60"/>
      <c r="L652" s="60"/>
      <c r="M652" s="60"/>
      <c r="N652" s="60"/>
      <c r="O652" s="59">
        <f>COUNTA(C652:N652)</f>
        <v>0</v>
      </c>
      <c r="P652" s="65"/>
    </row>
    <row r="653" spans="1:16" s="64" customFormat="1" ht="15.75" hidden="1" x14ac:dyDescent="0.25">
      <c r="A653" s="79" t="s">
        <v>143</v>
      </c>
      <c r="B653" s="21">
        <v>12.5</v>
      </c>
      <c r="C653" s="60"/>
      <c r="D653" s="60"/>
      <c r="E653" s="60"/>
      <c r="F653" s="60"/>
      <c r="G653" s="60"/>
      <c r="H653" s="60"/>
      <c r="I653" s="60"/>
      <c r="J653" s="60"/>
      <c r="K653" s="60"/>
      <c r="L653" s="60"/>
      <c r="M653" s="60"/>
      <c r="N653" s="60"/>
      <c r="O653" s="59">
        <f>COUNTA(C653:N653)</f>
        <v>0</v>
      </c>
      <c r="P653" s="65"/>
    </row>
    <row r="654" spans="1:16" s="64" customFormat="1" ht="15.75" hidden="1" x14ac:dyDescent="0.25">
      <c r="A654" s="79" t="s">
        <v>143</v>
      </c>
      <c r="B654" s="21">
        <v>12.6</v>
      </c>
      <c r="C654" s="60"/>
      <c r="D654" s="60"/>
      <c r="E654" s="60"/>
      <c r="F654" s="60"/>
      <c r="G654" s="60"/>
      <c r="H654" s="60"/>
      <c r="I654" s="60"/>
      <c r="J654" s="60"/>
      <c r="K654" s="60"/>
      <c r="L654" s="60"/>
      <c r="M654" s="60"/>
      <c r="N654" s="60"/>
      <c r="O654" s="59">
        <f>COUNTA(C654:N654)</f>
        <v>0</v>
      </c>
      <c r="P654" s="65"/>
    </row>
    <row r="655" spans="1:16" s="64" customFormat="1" ht="15.75" hidden="1" x14ac:dyDescent="0.25">
      <c r="A655" s="79" t="s">
        <v>143</v>
      </c>
      <c r="B655" s="21">
        <v>13</v>
      </c>
      <c r="C655" s="60"/>
      <c r="D655" s="60"/>
      <c r="E655" s="60"/>
      <c r="F655" s="60"/>
      <c r="G655" s="60"/>
      <c r="H655" s="60"/>
      <c r="I655" s="60"/>
      <c r="J655" s="60"/>
      <c r="K655" s="60"/>
      <c r="L655" s="60"/>
      <c r="M655" s="60"/>
      <c r="N655" s="60"/>
      <c r="O655" s="59">
        <f>COUNTA(C655:N655)</f>
        <v>0</v>
      </c>
      <c r="P655" s="65"/>
    </row>
    <row r="656" spans="1:16" s="64" customFormat="1" ht="15.75" hidden="1" x14ac:dyDescent="0.25">
      <c r="A656" s="79" t="s">
        <v>143</v>
      </c>
      <c r="B656" s="21">
        <v>13.1</v>
      </c>
      <c r="C656" s="60"/>
      <c r="D656" s="60"/>
      <c r="E656" s="60"/>
      <c r="F656" s="60"/>
      <c r="G656" s="60"/>
      <c r="H656" s="60"/>
      <c r="I656" s="60"/>
      <c r="J656" s="60"/>
      <c r="K656" s="60"/>
      <c r="L656" s="60"/>
      <c r="M656" s="60"/>
      <c r="N656" s="60"/>
      <c r="O656" s="59">
        <f>COUNTA(C656:N656)</f>
        <v>0</v>
      </c>
      <c r="P656" s="65"/>
    </row>
    <row r="657" spans="1:16" s="64" customFormat="1" ht="15.75" hidden="1" x14ac:dyDescent="0.25">
      <c r="A657" s="79" t="s">
        <v>143</v>
      </c>
      <c r="B657" s="21">
        <v>13.2</v>
      </c>
      <c r="C657" s="60"/>
      <c r="D657" s="60"/>
      <c r="E657" s="60"/>
      <c r="F657" s="60"/>
      <c r="G657" s="60"/>
      <c r="H657" s="60"/>
      <c r="I657" s="60"/>
      <c r="J657" s="60"/>
      <c r="K657" s="60"/>
      <c r="L657" s="60"/>
      <c r="M657" s="60"/>
      <c r="N657" s="60"/>
      <c r="O657" s="59">
        <f>COUNTA(C657:N657)</f>
        <v>0</v>
      </c>
      <c r="P657" s="65"/>
    </row>
    <row r="658" spans="1:16" s="64" customFormat="1" ht="15.75" hidden="1" x14ac:dyDescent="0.25">
      <c r="A658" s="79" t="s">
        <v>143</v>
      </c>
      <c r="B658" s="21">
        <v>13.3</v>
      </c>
      <c r="C658" s="60"/>
      <c r="D658" s="60"/>
      <c r="E658" s="60"/>
      <c r="F658" s="60"/>
      <c r="G658" s="60"/>
      <c r="H658" s="60"/>
      <c r="I658" s="60"/>
      <c r="J658" s="60"/>
      <c r="K658" s="60"/>
      <c r="L658" s="60"/>
      <c r="M658" s="60"/>
      <c r="N658" s="60"/>
      <c r="O658" s="59">
        <f>COUNTA(C658:N658)</f>
        <v>0</v>
      </c>
      <c r="P658" s="65"/>
    </row>
    <row r="659" spans="1:16" s="64" customFormat="1" ht="15.75" hidden="1" x14ac:dyDescent="0.25">
      <c r="A659" s="79" t="s">
        <v>143</v>
      </c>
      <c r="B659" s="21">
        <v>13.4</v>
      </c>
      <c r="C659" s="60"/>
      <c r="D659" s="60"/>
      <c r="E659" s="60"/>
      <c r="F659" s="60"/>
      <c r="G659" s="60"/>
      <c r="H659" s="60"/>
      <c r="I659" s="60"/>
      <c r="J659" s="60"/>
      <c r="K659" s="60"/>
      <c r="L659" s="60"/>
      <c r="M659" s="60"/>
      <c r="N659" s="60"/>
      <c r="O659" s="59">
        <f>COUNTA(C659:N659)</f>
        <v>0</v>
      </c>
      <c r="P659" s="65"/>
    </row>
    <row r="660" spans="1:16" s="64" customFormat="1" ht="15.75" hidden="1" x14ac:dyDescent="0.25">
      <c r="A660" s="79" t="s">
        <v>143</v>
      </c>
      <c r="B660" s="21">
        <v>14</v>
      </c>
      <c r="C660" s="60"/>
      <c r="D660" s="60"/>
      <c r="E660" s="60"/>
      <c r="F660" s="60"/>
      <c r="G660" s="60"/>
      <c r="H660" s="60"/>
      <c r="I660" s="60"/>
      <c r="J660" s="60"/>
      <c r="K660" s="60"/>
      <c r="L660" s="60"/>
      <c r="M660" s="60"/>
      <c r="N660" s="60"/>
      <c r="O660" s="59">
        <f>COUNTA(C660:N660)</f>
        <v>0</v>
      </c>
      <c r="P660" s="65"/>
    </row>
    <row r="661" spans="1:16" s="64" customFormat="1" ht="15.75" hidden="1" x14ac:dyDescent="0.25">
      <c r="A661" s="79" t="s">
        <v>143</v>
      </c>
      <c r="B661" s="21">
        <v>14.1</v>
      </c>
      <c r="C661" s="60"/>
      <c r="D661" s="60"/>
      <c r="E661" s="60"/>
      <c r="F661" s="60"/>
      <c r="G661" s="60"/>
      <c r="H661" s="60"/>
      <c r="I661" s="60"/>
      <c r="J661" s="60"/>
      <c r="K661" s="60"/>
      <c r="L661" s="60"/>
      <c r="M661" s="60"/>
      <c r="N661" s="60"/>
      <c r="O661" s="59">
        <f>COUNTA(C661:N661)</f>
        <v>0</v>
      </c>
      <c r="P661" s="65"/>
    </row>
    <row r="662" spans="1:16" s="64" customFormat="1" ht="15.75" hidden="1" x14ac:dyDescent="0.25">
      <c r="A662" s="79" t="s">
        <v>143</v>
      </c>
      <c r="B662" s="21">
        <v>14.2</v>
      </c>
      <c r="C662" s="60"/>
      <c r="D662" s="60"/>
      <c r="E662" s="60"/>
      <c r="F662" s="60"/>
      <c r="G662" s="60"/>
      <c r="H662" s="60"/>
      <c r="I662" s="60"/>
      <c r="J662" s="60"/>
      <c r="K662" s="60"/>
      <c r="L662" s="60"/>
      <c r="M662" s="60"/>
      <c r="N662" s="60"/>
      <c r="O662" s="59">
        <f>COUNTA(C662:N662)</f>
        <v>0</v>
      </c>
      <c r="P662" s="65"/>
    </row>
    <row r="663" spans="1:16" s="64" customFormat="1" ht="15.75" hidden="1" x14ac:dyDescent="0.25">
      <c r="A663" s="79" t="s">
        <v>143</v>
      </c>
      <c r="B663" s="21">
        <v>14.3</v>
      </c>
      <c r="C663" s="60"/>
      <c r="D663" s="60"/>
      <c r="E663" s="60"/>
      <c r="F663" s="60"/>
      <c r="G663" s="60"/>
      <c r="H663" s="60"/>
      <c r="I663" s="60"/>
      <c r="J663" s="60"/>
      <c r="K663" s="60"/>
      <c r="L663" s="60"/>
      <c r="M663" s="60"/>
      <c r="N663" s="60"/>
      <c r="O663" s="59">
        <f>COUNTA(C663:N663)</f>
        <v>0</v>
      </c>
      <c r="P663" s="65"/>
    </row>
    <row r="664" spans="1:16" s="64" customFormat="1" ht="15.75" hidden="1" x14ac:dyDescent="0.25">
      <c r="A664" s="79" t="s">
        <v>143</v>
      </c>
      <c r="B664" s="21">
        <v>14.4</v>
      </c>
      <c r="C664" s="60"/>
      <c r="D664" s="60"/>
      <c r="E664" s="60"/>
      <c r="F664" s="60"/>
      <c r="G664" s="60"/>
      <c r="H664" s="60"/>
      <c r="I664" s="60"/>
      <c r="J664" s="60"/>
      <c r="K664" s="60"/>
      <c r="L664" s="60"/>
      <c r="M664" s="60"/>
      <c r="N664" s="60"/>
      <c r="O664" s="59">
        <f>COUNTA(C664:N664)</f>
        <v>0</v>
      </c>
      <c r="P664" s="65"/>
    </row>
    <row r="665" spans="1:16" s="64" customFormat="1" ht="15.75" hidden="1" x14ac:dyDescent="0.25">
      <c r="A665" s="79" t="s">
        <v>143</v>
      </c>
      <c r="B665" s="21">
        <v>14.5</v>
      </c>
      <c r="C665" s="60"/>
      <c r="D665" s="60"/>
      <c r="E665" s="60"/>
      <c r="F665" s="60"/>
      <c r="G665" s="60"/>
      <c r="H665" s="60"/>
      <c r="I665" s="60"/>
      <c r="J665" s="60"/>
      <c r="K665" s="60"/>
      <c r="L665" s="60"/>
      <c r="M665" s="60"/>
      <c r="N665" s="60"/>
      <c r="O665" s="59">
        <f>COUNTA(C665:N665)</f>
        <v>0</v>
      </c>
      <c r="P665" s="65"/>
    </row>
    <row r="666" spans="1:16" s="64" customFormat="1" ht="15.75" hidden="1" x14ac:dyDescent="0.25">
      <c r="A666" s="79" t="s">
        <v>143</v>
      </c>
      <c r="B666" s="21">
        <v>15</v>
      </c>
      <c r="C666" s="60"/>
      <c r="D666" s="60"/>
      <c r="E666" s="60"/>
      <c r="F666" s="60"/>
      <c r="G666" s="60"/>
      <c r="H666" s="60"/>
      <c r="I666" s="60"/>
      <c r="J666" s="60"/>
      <c r="K666" s="60"/>
      <c r="L666" s="60"/>
      <c r="M666" s="60"/>
      <c r="N666" s="60"/>
      <c r="O666" s="59">
        <f>COUNTA(C666:N666)</f>
        <v>0</v>
      </c>
      <c r="P666" s="65"/>
    </row>
    <row r="667" spans="1:16" s="64" customFormat="1" ht="15.75" hidden="1" x14ac:dyDescent="0.25">
      <c r="A667" s="79" t="s">
        <v>143</v>
      </c>
      <c r="B667" s="21">
        <v>15.1</v>
      </c>
      <c r="C667" s="60"/>
      <c r="D667" s="60"/>
      <c r="E667" s="60"/>
      <c r="F667" s="60"/>
      <c r="G667" s="60"/>
      <c r="H667" s="60"/>
      <c r="I667" s="60"/>
      <c r="J667" s="60"/>
      <c r="K667" s="60"/>
      <c r="L667" s="60"/>
      <c r="M667" s="60"/>
      <c r="N667" s="60"/>
      <c r="O667" s="59">
        <f>COUNTA(C667:N667)</f>
        <v>0</v>
      </c>
      <c r="P667" s="65"/>
    </row>
    <row r="668" spans="1:16" s="64" customFormat="1" ht="15.75" hidden="1" x14ac:dyDescent="0.25">
      <c r="A668" s="79" t="s">
        <v>143</v>
      </c>
      <c r="B668" s="21">
        <v>15.2</v>
      </c>
      <c r="C668" s="60"/>
      <c r="D668" s="60"/>
      <c r="E668" s="60"/>
      <c r="F668" s="60"/>
      <c r="G668" s="60"/>
      <c r="H668" s="60"/>
      <c r="I668" s="60"/>
      <c r="J668" s="60"/>
      <c r="K668" s="60"/>
      <c r="L668" s="60"/>
      <c r="M668" s="60"/>
      <c r="N668" s="60"/>
      <c r="O668" s="59">
        <f>COUNTA(C668:N668)</f>
        <v>0</v>
      </c>
      <c r="P668" s="65"/>
    </row>
    <row r="669" spans="1:16" s="64" customFormat="1" ht="15.75" hidden="1" x14ac:dyDescent="0.25">
      <c r="A669" s="79" t="s">
        <v>143</v>
      </c>
      <c r="B669" s="21">
        <v>15.3</v>
      </c>
      <c r="C669" s="60"/>
      <c r="D669" s="60"/>
      <c r="E669" s="60"/>
      <c r="F669" s="60"/>
      <c r="G669" s="60"/>
      <c r="H669" s="60"/>
      <c r="I669" s="60"/>
      <c r="J669" s="60"/>
      <c r="K669" s="60"/>
      <c r="L669" s="60"/>
      <c r="M669" s="60"/>
      <c r="N669" s="60"/>
      <c r="O669" s="59">
        <f>COUNTA(C669:N669)</f>
        <v>0</v>
      </c>
      <c r="P669" s="65"/>
    </row>
    <row r="670" spans="1:16" s="64" customFormat="1" ht="15.75" hidden="1" x14ac:dyDescent="0.25">
      <c r="A670" s="79" t="s">
        <v>143</v>
      </c>
      <c r="B670" s="21">
        <v>15.4</v>
      </c>
      <c r="C670" s="60"/>
      <c r="D670" s="60"/>
      <c r="E670" s="60"/>
      <c r="F670" s="60"/>
      <c r="G670" s="60"/>
      <c r="H670" s="60"/>
      <c r="I670" s="60"/>
      <c r="J670" s="60"/>
      <c r="K670" s="60"/>
      <c r="L670" s="60"/>
      <c r="M670" s="60"/>
      <c r="N670" s="60"/>
      <c r="O670" s="59">
        <f>COUNTA(C670:N670)</f>
        <v>0</v>
      </c>
      <c r="P670" s="65"/>
    </row>
    <row r="671" spans="1:16" s="64" customFormat="1" ht="15.75" hidden="1" x14ac:dyDescent="0.25">
      <c r="A671" s="79" t="s">
        <v>143</v>
      </c>
      <c r="B671" s="21">
        <v>15.5</v>
      </c>
      <c r="C671" s="60"/>
      <c r="D671" s="60"/>
      <c r="E671" s="60"/>
      <c r="F671" s="60"/>
      <c r="G671" s="60"/>
      <c r="H671" s="60"/>
      <c r="I671" s="60"/>
      <c r="J671" s="60"/>
      <c r="K671" s="60"/>
      <c r="L671" s="60"/>
      <c r="M671" s="60"/>
      <c r="N671" s="60"/>
      <c r="O671" s="59">
        <f>COUNTA(C671:N671)</f>
        <v>0</v>
      </c>
      <c r="P671" s="65"/>
    </row>
    <row r="672" spans="1:16" s="64" customFormat="1" ht="15.75" hidden="1" x14ac:dyDescent="0.25">
      <c r="A672" s="79" t="s">
        <v>143</v>
      </c>
      <c r="B672" s="21">
        <v>15.6</v>
      </c>
      <c r="C672" s="60"/>
      <c r="D672" s="60"/>
      <c r="E672" s="60"/>
      <c r="F672" s="60"/>
      <c r="G672" s="60"/>
      <c r="H672" s="60"/>
      <c r="I672" s="60"/>
      <c r="J672" s="60"/>
      <c r="K672" s="60"/>
      <c r="L672" s="60"/>
      <c r="M672" s="60"/>
      <c r="N672" s="60"/>
      <c r="O672" s="59">
        <f>COUNTA(C672:N672)</f>
        <v>0</v>
      </c>
      <c r="P672" s="65"/>
    </row>
    <row r="673" spans="1:16" s="64" customFormat="1" ht="15.75" hidden="1" x14ac:dyDescent="0.25">
      <c r="A673" s="79" t="s">
        <v>143</v>
      </c>
      <c r="B673" s="21">
        <v>15.7</v>
      </c>
      <c r="C673" s="60"/>
      <c r="D673" s="60"/>
      <c r="E673" s="60"/>
      <c r="F673" s="60"/>
      <c r="G673" s="60"/>
      <c r="H673" s="60"/>
      <c r="I673" s="60"/>
      <c r="J673" s="60"/>
      <c r="K673" s="60"/>
      <c r="L673" s="60"/>
      <c r="M673" s="60"/>
      <c r="N673" s="60"/>
      <c r="O673" s="59">
        <f>COUNTA(C673:N673)</f>
        <v>0</v>
      </c>
      <c r="P673" s="65"/>
    </row>
    <row r="674" spans="1:16" s="64" customFormat="1" ht="15.75" hidden="1" x14ac:dyDescent="0.25">
      <c r="A674" s="79" t="s">
        <v>143</v>
      </c>
      <c r="B674" s="21">
        <v>15.8</v>
      </c>
      <c r="C674" s="60"/>
      <c r="D674" s="60"/>
      <c r="E674" s="60"/>
      <c r="F674" s="60"/>
      <c r="G674" s="60"/>
      <c r="H674" s="60"/>
      <c r="I674" s="60"/>
      <c r="J674" s="60"/>
      <c r="K674" s="60"/>
      <c r="L674" s="60"/>
      <c r="M674" s="60"/>
      <c r="N674" s="60"/>
      <c r="O674" s="59">
        <f>COUNTA(C674:N674)</f>
        <v>0</v>
      </c>
      <c r="P674" s="65"/>
    </row>
    <row r="675" spans="1:16" s="64" customFormat="1" ht="15.75" hidden="1" x14ac:dyDescent="0.25">
      <c r="A675" s="79" t="s">
        <v>143</v>
      </c>
      <c r="B675" s="21">
        <v>15.9</v>
      </c>
      <c r="C675" s="60"/>
      <c r="D675" s="60"/>
      <c r="E675" s="60"/>
      <c r="F675" s="60"/>
      <c r="G675" s="60"/>
      <c r="H675" s="60"/>
      <c r="I675" s="60"/>
      <c r="J675" s="60"/>
      <c r="K675" s="60"/>
      <c r="L675" s="60"/>
      <c r="M675" s="60"/>
      <c r="N675" s="60"/>
      <c r="O675" s="59">
        <f>COUNTA(C675:N675)</f>
        <v>0</v>
      </c>
      <c r="P675" s="65"/>
    </row>
    <row r="676" spans="1:16" s="64" customFormat="1" ht="15.75" hidden="1" x14ac:dyDescent="0.25">
      <c r="A676" s="79" t="s">
        <v>143</v>
      </c>
      <c r="B676" s="22">
        <v>15.1</v>
      </c>
      <c r="C676" s="60"/>
      <c r="D676" s="60"/>
      <c r="E676" s="60"/>
      <c r="F676" s="60"/>
      <c r="G676" s="60"/>
      <c r="H676" s="60"/>
      <c r="I676" s="60"/>
      <c r="J676" s="60"/>
      <c r="K676" s="60"/>
      <c r="L676" s="60"/>
      <c r="M676" s="60"/>
      <c r="N676" s="60"/>
      <c r="O676" s="59">
        <f>COUNTA(C676:N676)</f>
        <v>0</v>
      </c>
      <c r="P676" s="65"/>
    </row>
    <row r="677" spans="1:16" s="64" customFormat="1" ht="15.75" hidden="1" x14ac:dyDescent="0.25">
      <c r="A677" s="79" t="s">
        <v>143</v>
      </c>
      <c r="B677" s="21">
        <v>15.11</v>
      </c>
      <c r="C677" s="60"/>
      <c r="D677" s="60"/>
      <c r="E677" s="60"/>
      <c r="F677" s="60"/>
      <c r="G677" s="60"/>
      <c r="H677" s="60"/>
      <c r="I677" s="60"/>
      <c r="J677" s="60"/>
      <c r="K677" s="60"/>
      <c r="L677" s="60"/>
      <c r="M677" s="60"/>
      <c r="N677" s="60"/>
      <c r="O677" s="59">
        <f>COUNTA(C677:N677)</f>
        <v>0</v>
      </c>
      <c r="P677" s="65"/>
    </row>
    <row r="678" spans="1:16" s="64" customFormat="1" ht="15.75" hidden="1" x14ac:dyDescent="0.25">
      <c r="A678" s="79" t="s">
        <v>143</v>
      </c>
      <c r="B678" s="21">
        <v>15.12</v>
      </c>
      <c r="C678" s="60"/>
      <c r="D678" s="60"/>
      <c r="E678" s="60"/>
      <c r="F678" s="60"/>
      <c r="G678" s="60"/>
      <c r="H678" s="60"/>
      <c r="I678" s="60"/>
      <c r="J678" s="60"/>
      <c r="K678" s="60"/>
      <c r="L678" s="60"/>
      <c r="M678" s="60"/>
      <c r="N678" s="60"/>
      <c r="O678" s="59">
        <f>COUNTA(C678:N678)</f>
        <v>0</v>
      </c>
      <c r="P678" s="65"/>
    </row>
    <row r="679" spans="1:16" s="64" customFormat="1" ht="15.75" hidden="1" x14ac:dyDescent="0.25">
      <c r="A679" s="79" t="s">
        <v>143</v>
      </c>
      <c r="B679" s="21">
        <v>15.15</v>
      </c>
      <c r="C679" s="60"/>
      <c r="D679" s="60"/>
      <c r="E679" s="60"/>
      <c r="F679" s="60"/>
      <c r="G679" s="60"/>
      <c r="H679" s="60"/>
      <c r="I679" s="60"/>
      <c r="J679" s="60"/>
      <c r="K679" s="60"/>
      <c r="L679" s="60"/>
      <c r="M679" s="60"/>
      <c r="N679" s="60"/>
      <c r="O679" s="59">
        <f>COUNTA(C679:N679)</f>
        <v>0</v>
      </c>
      <c r="P679" s="65"/>
    </row>
    <row r="680" spans="1:16" s="64" customFormat="1" ht="15.75" hidden="1" x14ac:dyDescent="0.25">
      <c r="A680" s="79" t="s">
        <v>143</v>
      </c>
      <c r="B680" s="21">
        <v>16</v>
      </c>
      <c r="C680" s="60"/>
      <c r="D680" s="60"/>
      <c r="E680" s="60"/>
      <c r="F680" s="60"/>
      <c r="G680" s="60"/>
      <c r="H680" s="60"/>
      <c r="I680" s="60"/>
      <c r="J680" s="60"/>
      <c r="K680" s="60"/>
      <c r="L680" s="60"/>
      <c r="M680" s="60"/>
      <c r="N680" s="60"/>
      <c r="O680" s="59">
        <f>COUNTA(C680:N680)</f>
        <v>0</v>
      </c>
      <c r="P680" s="65"/>
    </row>
    <row r="681" spans="1:16" s="64" customFormat="1" ht="15.75" hidden="1" x14ac:dyDescent="0.25">
      <c r="A681" s="79" t="s">
        <v>143</v>
      </c>
      <c r="B681" s="21">
        <v>16.100000000000001</v>
      </c>
      <c r="C681" s="60"/>
      <c r="D681" s="60"/>
      <c r="E681" s="60"/>
      <c r="F681" s="60"/>
      <c r="G681" s="60"/>
      <c r="H681" s="60"/>
      <c r="I681" s="60"/>
      <c r="J681" s="60"/>
      <c r="K681" s="60"/>
      <c r="L681" s="60"/>
      <c r="M681" s="60"/>
      <c r="N681" s="60"/>
      <c r="O681" s="59">
        <f>COUNTA(C681:N681)</f>
        <v>0</v>
      </c>
      <c r="P681" s="65"/>
    </row>
    <row r="682" spans="1:16" s="64" customFormat="1" ht="15.75" hidden="1" x14ac:dyDescent="0.25">
      <c r="A682" s="79" t="s">
        <v>143</v>
      </c>
      <c r="B682" s="21">
        <v>16.2</v>
      </c>
      <c r="C682" s="60"/>
      <c r="D682" s="60"/>
      <c r="E682" s="60"/>
      <c r="F682" s="60"/>
      <c r="G682" s="60"/>
      <c r="H682" s="60"/>
      <c r="I682" s="60"/>
      <c r="J682" s="60"/>
      <c r="K682" s="60"/>
      <c r="L682" s="60"/>
      <c r="M682" s="60"/>
      <c r="N682" s="60"/>
      <c r="O682" s="59">
        <f>COUNTA(C682:N682)</f>
        <v>0</v>
      </c>
      <c r="P682" s="65"/>
    </row>
    <row r="683" spans="1:16" s="64" customFormat="1" ht="15.75" hidden="1" x14ac:dyDescent="0.25">
      <c r="A683" s="79" t="s">
        <v>143</v>
      </c>
      <c r="B683" s="21">
        <v>16.3</v>
      </c>
      <c r="C683" s="60"/>
      <c r="D683" s="60"/>
      <c r="E683" s="60"/>
      <c r="F683" s="60"/>
      <c r="G683" s="60"/>
      <c r="H683" s="60"/>
      <c r="I683" s="60"/>
      <c r="J683" s="60"/>
      <c r="K683" s="60"/>
      <c r="L683" s="60"/>
      <c r="M683" s="60"/>
      <c r="N683" s="60"/>
      <c r="O683" s="59">
        <f>COUNTA(C683:N683)</f>
        <v>0</v>
      </c>
      <c r="P683" s="65"/>
    </row>
    <row r="684" spans="1:16" s="64" customFormat="1" ht="15.75" hidden="1" x14ac:dyDescent="0.25">
      <c r="A684" s="79" t="s">
        <v>143</v>
      </c>
      <c r="B684" s="21">
        <v>16.399999999999999</v>
      </c>
      <c r="C684" s="60"/>
      <c r="D684" s="60"/>
      <c r="E684" s="60"/>
      <c r="F684" s="60"/>
      <c r="G684" s="60"/>
      <c r="H684" s="60"/>
      <c r="I684" s="60"/>
      <c r="J684" s="60"/>
      <c r="K684" s="60"/>
      <c r="L684" s="60"/>
      <c r="M684" s="60"/>
      <c r="N684" s="60"/>
      <c r="O684" s="59">
        <f>COUNTA(C684:N684)</f>
        <v>0</v>
      </c>
      <c r="P684" s="65"/>
    </row>
    <row r="685" spans="1:16" s="64" customFormat="1" ht="15.75" hidden="1" x14ac:dyDescent="0.25">
      <c r="A685" s="79" t="s">
        <v>143</v>
      </c>
      <c r="B685" s="21">
        <v>16.5</v>
      </c>
      <c r="C685" s="60"/>
      <c r="D685" s="60"/>
      <c r="E685" s="60"/>
      <c r="F685" s="60"/>
      <c r="G685" s="60"/>
      <c r="H685" s="60"/>
      <c r="I685" s="60"/>
      <c r="J685" s="60"/>
      <c r="K685" s="60"/>
      <c r="L685" s="60"/>
      <c r="M685" s="60"/>
      <c r="N685" s="60"/>
      <c r="O685" s="59">
        <f>COUNTA(C685:N685)</f>
        <v>0</v>
      </c>
      <c r="P685" s="65"/>
    </row>
    <row r="686" spans="1:16" s="64" customFormat="1" ht="15.75" hidden="1" x14ac:dyDescent="0.25">
      <c r="A686" s="79" t="s">
        <v>143</v>
      </c>
      <c r="B686" s="21">
        <v>16.600000000000001</v>
      </c>
      <c r="C686" s="60"/>
      <c r="D686" s="60"/>
      <c r="E686" s="60"/>
      <c r="F686" s="60"/>
      <c r="G686" s="60"/>
      <c r="H686" s="60"/>
      <c r="I686" s="60"/>
      <c r="J686" s="60"/>
      <c r="K686" s="60"/>
      <c r="L686" s="60"/>
      <c r="M686" s="60"/>
      <c r="N686" s="60"/>
      <c r="O686" s="59">
        <f>COUNTA(C686:N686)</f>
        <v>0</v>
      </c>
      <c r="P686" s="65"/>
    </row>
    <row r="687" spans="1:16" s="64" customFormat="1" ht="15.75" hidden="1" x14ac:dyDescent="0.25">
      <c r="A687" s="79" t="s">
        <v>143</v>
      </c>
      <c r="B687" s="21">
        <v>16.7</v>
      </c>
      <c r="C687" s="60"/>
      <c r="D687" s="60"/>
      <c r="E687" s="60"/>
      <c r="F687" s="60"/>
      <c r="G687" s="60"/>
      <c r="H687" s="60"/>
      <c r="I687" s="60"/>
      <c r="J687" s="60"/>
      <c r="K687" s="60"/>
      <c r="L687" s="60"/>
      <c r="M687" s="60"/>
      <c r="N687" s="60"/>
      <c r="O687" s="59">
        <f>COUNTA(C687:N687)</f>
        <v>0</v>
      </c>
      <c r="P687" s="65"/>
    </row>
    <row r="688" spans="1:16" s="64" customFormat="1" ht="15.75" hidden="1" x14ac:dyDescent="0.25">
      <c r="A688" s="79" t="s">
        <v>143</v>
      </c>
      <c r="B688" s="21">
        <v>16.8</v>
      </c>
      <c r="C688" s="60"/>
      <c r="D688" s="60"/>
      <c r="E688" s="60"/>
      <c r="F688" s="60"/>
      <c r="G688" s="60"/>
      <c r="H688" s="60"/>
      <c r="I688" s="60"/>
      <c r="J688" s="60"/>
      <c r="K688" s="60"/>
      <c r="L688" s="60"/>
      <c r="M688" s="60"/>
      <c r="N688" s="60"/>
      <c r="O688" s="59">
        <f>COUNTA(C688:N688)</f>
        <v>0</v>
      </c>
      <c r="P688" s="65"/>
    </row>
    <row r="689" spans="1:16" s="64" customFormat="1" ht="15.75" hidden="1" x14ac:dyDescent="0.25">
      <c r="A689" s="79" t="s">
        <v>143</v>
      </c>
      <c r="B689" s="21">
        <v>16.899999999999999</v>
      </c>
      <c r="C689" s="60"/>
      <c r="D689" s="60"/>
      <c r="E689" s="60"/>
      <c r="F689" s="60"/>
      <c r="G689" s="60"/>
      <c r="H689" s="60"/>
      <c r="I689" s="60"/>
      <c r="J689" s="60"/>
      <c r="K689" s="60"/>
      <c r="L689" s="60"/>
      <c r="M689" s="60"/>
      <c r="N689" s="60"/>
      <c r="O689" s="59">
        <f>COUNTA(C689:N689)</f>
        <v>0</v>
      </c>
      <c r="P689" s="65"/>
    </row>
    <row r="690" spans="1:16" s="64" customFormat="1" ht="15.75" hidden="1" x14ac:dyDescent="0.25">
      <c r="A690" s="79" t="s">
        <v>143</v>
      </c>
      <c r="B690" s="22">
        <v>16.100000000000001</v>
      </c>
      <c r="C690" s="60"/>
      <c r="D690" s="60"/>
      <c r="E690" s="60"/>
      <c r="F690" s="60"/>
      <c r="G690" s="60"/>
      <c r="H690" s="60"/>
      <c r="I690" s="60"/>
      <c r="J690" s="60"/>
      <c r="K690" s="60"/>
      <c r="L690" s="60"/>
      <c r="M690" s="60"/>
      <c r="N690" s="60"/>
      <c r="O690" s="59">
        <f>COUNTA(C690:N690)</f>
        <v>0</v>
      </c>
      <c r="P690" s="65"/>
    </row>
    <row r="691" spans="1:16" s="64" customFormat="1" ht="15.75" hidden="1" x14ac:dyDescent="0.25">
      <c r="A691" s="79" t="s">
        <v>143</v>
      </c>
      <c r="B691" s="21">
        <v>17</v>
      </c>
      <c r="C691" s="60"/>
      <c r="D691" s="60"/>
      <c r="E691" s="60"/>
      <c r="F691" s="60"/>
      <c r="G691" s="60"/>
      <c r="H691" s="60"/>
      <c r="I691" s="60"/>
      <c r="J691" s="60"/>
      <c r="K691" s="60"/>
      <c r="L691" s="60"/>
      <c r="M691" s="60"/>
      <c r="N691" s="60"/>
      <c r="O691" s="59">
        <f>COUNTA(C691:N691)</f>
        <v>0</v>
      </c>
      <c r="P691" s="65"/>
    </row>
    <row r="692" spans="1:16" s="64" customFormat="1" ht="15.75" hidden="1" x14ac:dyDescent="0.25">
      <c r="A692" s="79" t="s">
        <v>143</v>
      </c>
      <c r="B692" s="21">
        <v>17.100000000000001</v>
      </c>
      <c r="C692" s="60"/>
      <c r="D692" s="60"/>
      <c r="E692" s="60"/>
      <c r="F692" s="60"/>
      <c r="G692" s="60"/>
      <c r="H692" s="60"/>
      <c r="I692" s="60"/>
      <c r="J692" s="60"/>
      <c r="K692" s="60"/>
      <c r="L692" s="60"/>
      <c r="M692" s="60"/>
      <c r="N692" s="60"/>
      <c r="O692" s="59">
        <f>COUNTA(C692:N692)</f>
        <v>0</v>
      </c>
      <c r="P692" s="65"/>
    </row>
    <row r="693" spans="1:16" s="64" customFormat="1" ht="15.75" hidden="1" x14ac:dyDescent="0.25">
      <c r="A693" s="79" t="s">
        <v>143</v>
      </c>
      <c r="B693" s="21">
        <v>17.2</v>
      </c>
      <c r="C693" s="60"/>
      <c r="D693" s="60"/>
      <c r="E693" s="60"/>
      <c r="F693" s="60"/>
      <c r="G693" s="60"/>
      <c r="H693" s="60"/>
      <c r="I693" s="60"/>
      <c r="J693" s="60"/>
      <c r="K693" s="60"/>
      <c r="L693" s="60"/>
      <c r="M693" s="60"/>
      <c r="N693" s="60"/>
      <c r="O693" s="59">
        <f>COUNTA(C693:N693)</f>
        <v>0</v>
      </c>
      <c r="P693" s="65"/>
    </row>
    <row r="694" spans="1:16" s="64" customFormat="1" ht="15.75" hidden="1" x14ac:dyDescent="0.25">
      <c r="A694" s="79" t="s">
        <v>143</v>
      </c>
      <c r="B694" s="21">
        <v>17.3</v>
      </c>
      <c r="C694" s="60"/>
      <c r="D694" s="60"/>
      <c r="E694" s="60"/>
      <c r="F694" s="60"/>
      <c r="G694" s="60"/>
      <c r="H694" s="60"/>
      <c r="I694" s="60"/>
      <c r="J694" s="60"/>
      <c r="K694" s="60"/>
      <c r="L694" s="60"/>
      <c r="M694" s="60"/>
      <c r="N694" s="60"/>
      <c r="O694" s="59">
        <f>COUNTA(C694:N694)</f>
        <v>0</v>
      </c>
      <c r="P694" s="65"/>
    </row>
    <row r="695" spans="1:16" s="64" customFormat="1" ht="15.75" hidden="1" x14ac:dyDescent="0.25">
      <c r="A695" s="79" t="s">
        <v>143</v>
      </c>
      <c r="B695" s="21">
        <v>18</v>
      </c>
      <c r="C695" s="60"/>
      <c r="D695" s="60"/>
      <c r="E695" s="60"/>
      <c r="F695" s="60"/>
      <c r="G695" s="60"/>
      <c r="H695" s="60"/>
      <c r="I695" s="60"/>
      <c r="J695" s="60"/>
      <c r="K695" s="60"/>
      <c r="L695" s="60"/>
      <c r="M695" s="60"/>
      <c r="N695" s="60"/>
      <c r="O695" s="59">
        <f>COUNTA(C695:N695)</f>
        <v>0</v>
      </c>
      <c r="P695" s="65"/>
    </row>
    <row r="696" spans="1:16" s="64" customFormat="1" ht="15.75" hidden="1" x14ac:dyDescent="0.25">
      <c r="A696" s="79" t="s">
        <v>143</v>
      </c>
      <c r="B696" s="21">
        <v>18.100000000000001</v>
      </c>
      <c r="C696" s="60"/>
      <c r="D696" s="60"/>
      <c r="E696" s="60"/>
      <c r="F696" s="60"/>
      <c r="G696" s="60"/>
      <c r="H696" s="60"/>
      <c r="I696" s="60"/>
      <c r="J696" s="60"/>
      <c r="K696" s="60"/>
      <c r="L696" s="60"/>
      <c r="M696" s="60"/>
      <c r="N696" s="60"/>
      <c r="O696" s="59">
        <f>COUNTA(C696:N696)</f>
        <v>0</v>
      </c>
      <c r="P696" s="65"/>
    </row>
    <row r="697" spans="1:16" s="64" customFormat="1" ht="15.75" hidden="1" x14ac:dyDescent="0.25">
      <c r="A697" s="79" t="s">
        <v>143</v>
      </c>
      <c r="B697" s="21">
        <v>18.2</v>
      </c>
      <c r="C697" s="60"/>
      <c r="D697" s="60"/>
      <c r="E697" s="60"/>
      <c r="F697" s="60"/>
      <c r="G697" s="60"/>
      <c r="H697" s="60"/>
      <c r="I697" s="60"/>
      <c r="J697" s="60"/>
      <c r="K697" s="60"/>
      <c r="L697" s="60"/>
      <c r="M697" s="60"/>
      <c r="N697" s="60"/>
      <c r="O697" s="59">
        <f>COUNTA(C697:N697)</f>
        <v>0</v>
      </c>
      <c r="P697" s="65"/>
    </row>
    <row r="698" spans="1:16" s="64" customFormat="1" ht="15.75" hidden="1" x14ac:dyDescent="0.25">
      <c r="A698" s="79" t="s">
        <v>143</v>
      </c>
      <c r="B698" s="21">
        <v>18.3</v>
      </c>
      <c r="C698" s="60"/>
      <c r="D698" s="60"/>
      <c r="E698" s="60"/>
      <c r="F698" s="60"/>
      <c r="G698" s="60"/>
      <c r="H698" s="60"/>
      <c r="I698" s="60"/>
      <c r="J698" s="60"/>
      <c r="K698" s="60"/>
      <c r="L698" s="60"/>
      <c r="M698" s="60"/>
      <c r="N698" s="60"/>
      <c r="O698" s="59">
        <f>COUNTA(C698:N698)</f>
        <v>0</v>
      </c>
      <c r="P698" s="65"/>
    </row>
    <row r="699" spans="1:16" s="64" customFormat="1" ht="15.75" hidden="1" x14ac:dyDescent="0.25">
      <c r="A699" s="79" t="s">
        <v>143</v>
      </c>
      <c r="B699" s="21">
        <v>18.399999999999999</v>
      </c>
      <c r="C699" s="60"/>
      <c r="D699" s="60"/>
      <c r="E699" s="60"/>
      <c r="F699" s="60"/>
      <c r="G699" s="60"/>
      <c r="H699" s="60"/>
      <c r="I699" s="60"/>
      <c r="J699" s="60"/>
      <c r="K699" s="60"/>
      <c r="L699" s="60"/>
      <c r="M699" s="60"/>
      <c r="N699" s="60"/>
      <c r="O699" s="59">
        <f>COUNTA(C699:N699)</f>
        <v>0</v>
      </c>
      <c r="P699" s="65"/>
    </row>
    <row r="700" spans="1:16" s="64" customFormat="1" ht="15.75" hidden="1" x14ac:dyDescent="0.25">
      <c r="A700" s="79" t="s">
        <v>143</v>
      </c>
      <c r="B700" s="21">
        <v>18.5</v>
      </c>
      <c r="C700" s="60"/>
      <c r="D700" s="60"/>
      <c r="E700" s="60"/>
      <c r="F700" s="60"/>
      <c r="G700" s="60"/>
      <c r="H700" s="60"/>
      <c r="I700" s="60"/>
      <c r="J700" s="60"/>
      <c r="K700" s="60"/>
      <c r="L700" s="60"/>
      <c r="M700" s="60"/>
      <c r="N700" s="60"/>
      <c r="O700" s="59">
        <f>COUNTA(C700:N700)</f>
        <v>0</v>
      </c>
      <c r="P700" s="65"/>
    </row>
    <row r="701" spans="1:16" s="64" customFormat="1" ht="15.75" hidden="1" x14ac:dyDescent="0.25">
      <c r="A701" s="79" t="s">
        <v>143</v>
      </c>
      <c r="B701" s="21">
        <v>18.600000000000001</v>
      </c>
      <c r="C701" s="60"/>
      <c r="D701" s="60"/>
      <c r="E701" s="60"/>
      <c r="F701" s="60"/>
      <c r="G701" s="60"/>
      <c r="H701" s="60"/>
      <c r="I701" s="60"/>
      <c r="J701" s="60"/>
      <c r="K701" s="60"/>
      <c r="L701" s="60"/>
      <c r="M701" s="60"/>
      <c r="N701" s="60"/>
      <c r="O701" s="59">
        <f>COUNTA(C701:N701)</f>
        <v>0</v>
      </c>
      <c r="P701" s="65"/>
    </row>
    <row r="702" spans="1:16" s="64" customFormat="1" ht="15.75" hidden="1" x14ac:dyDescent="0.25">
      <c r="A702" s="79" t="s">
        <v>143</v>
      </c>
      <c r="B702" s="21">
        <v>18.7</v>
      </c>
      <c r="C702" s="60"/>
      <c r="D702" s="60"/>
      <c r="E702" s="60"/>
      <c r="F702" s="60"/>
      <c r="G702" s="60"/>
      <c r="H702" s="60"/>
      <c r="I702" s="60"/>
      <c r="J702" s="60"/>
      <c r="K702" s="60"/>
      <c r="L702" s="60"/>
      <c r="M702" s="60"/>
      <c r="N702" s="60"/>
      <c r="O702" s="59">
        <f>COUNTA(C702:N702)</f>
        <v>0</v>
      </c>
      <c r="P702" s="65"/>
    </row>
    <row r="703" spans="1:16" s="64" customFormat="1" ht="15.75" hidden="1" x14ac:dyDescent="0.25">
      <c r="A703" s="79" t="s">
        <v>143</v>
      </c>
      <c r="B703" s="21">
        <v>18.8</v>
      </c>
      <c r="C703" s="60"/>
      <c r="D703" s="60"/>
      <c r="E703" s="60"/>
      <c r="F703" s="60"/>
      <c r="G703" s="60"/>
      <c r="H703" s="60"/>
      <c r="I703" s="60"/>
      <c r="J703" s="60"/>
      <c r="K703" s="60"/>
      <c r="L703" s="60"/>
      <c r="M703" s="60"/>
      <c r="N703" s="60"/>
      <c r="O703" s="59">
        <f>COUNTA(C703:N703)</f>
        <v>0</v>
      </c>
      <c r="P703" s="65"/>
    </row>
    <row r="704" spans="1:16" s="64" customFormat="1" ht="15.75" hidden="1" x14ac:dyDescent="0.25">
      <c r="A704" s="79" t="s">
        <v>143</v>
      </c>
      <c r="B704" s="21">
        <v>18.899999999999999</v>
      </c>
      <c r="C704" s="60"/>
      <c r="D704" s="60"/>
      <c r="E704" s="60"/>
      <c r="F704" s="60"/>
      <c r="G704" s="60"/>
      <c r="H704" s="60"/>
      <c r="I704" s="60"/>
      <c r="J704" s="60"/>
      <c r="K704" s="60"/>
      <c r="L704" s="60"/>
      <c r="M704" s="60"/>
      <c r="N704" s="60"/>
      <c r="O704" s="59">
        <f>COUNTA(C704:N704)</f>
        <v>0</v>
      </c>
      <c r="P704" s="65"/>
    </row>
    <row r="705" spans="1:16" s="64" customFormat="1" ht="15.75" hidden="1" x14ac:dyDescent="0.25">
      <c r="A705" s="79" t="s">
        <v>143</v>
      </c>
      <c r="B705" s="22">
        <v>18.100000000000001</v>
      </c>
      <c r="C705" s="60"/>
      <c r="D705" s="60"/>
      <c r="E705" s="60"/>
      <c r="F705" s="60"/>
      <c r="G705" s="60"/>
      <c r="H705" s="60"/>
      <c r="I705" s="60"/>
      <c r="J705" s="60"/>
      <c r="K705" s="60"/>
      <c r="L705" s="60"/>
      <c r="M705" s="60"/>
      <c r="N705" s="60"/>
      <c r="O705" s="59">
        <f>COUNTA(C705:N705)</f>
        <v>0</v>
      </c>
      <c r="P705" s="65"/>
    </row>
    <row r="706" spans="1:16" s="64" customFormat="1" ht="15.75" hidden="1" x14ac:dyDescent="0.25">
      <c r="A706" s="79" t="s">
        <v>143</v>
      </c>
      <c r="B706" s="21">
        <v>18.11</v>
      </c>
      <c r="C706" s="60"/>
      <c r="D706" s="60"/>
      <c r="E706" s="60"/>
      <c r="F706" s="60"/>
      <c r="G706" s="60"/>
      <c r="H706" s="60"/>
      <c r="I706" s="60"/>
      <c r="J706" s="60"/>
      <c r="K706" s="60"/>
      <c r="L706" s="60"/>
      <c r="M706" s="60"/>
      <c r="N706" s="60"/>
      <c r="O706" s="59">
        <f>COUNTA(C706:N706)</f>
        <v>0</v>
      </c>
      <c r="P706" s="65"/>
    </row>
    <row r="707" spans="1:16" s="64" customFormat="1" ht="15.75" hidden="1" x14ac:dyDescent="0.25">
      <c r="A707" s="79" t="s">
        <v>143</v>
      </c>
      <c r="B707" s="21">
        <v>18.12</v>
      </c>
      <c r="C707" s="60"/>
      <c r="D707" s="60"/>
      <c r="E707" s="60"/>
      <c r="F707" s="60"/>
      <c r="G707" s="60"/>
      <c r="H707" s="60"/>
      <c r="I707" s="60"/>
      <c r="J707" s="60"/>
      <c r="K707" s="60"/>
      <c r="L707" s="60"/>
      <c r="M707" s="60"/>
      <c r="N707" s="60"/>
      <c r="O707" s="59">
        <f>COUNTA(C707:N707)</f>
        <v>0</v>
      </c>
      <c r="P707" s="65"/>
    </row>
    <row r="708" spans="1:16" s="64" customFormat="1" ht="15.75" hidden="1" x14ac:dyDescent="0.25">
      <c r="A708" s="79" t="s">
        <v>143</v>
      </c>
      <c r="B708" s="21">
        <v>18.13</v>
      </c>
      <c r="C708" s="60"/>
      <c r="D708" s="60"/>
      <c r="E708" s="60"/>
      <c r="F708" s="60"/>
      <c r="G708" s="60"/>
      <c r="H708" s="60"/>
      <c r="I708" s="60"/>
      <c r="J708" s="60"/>
      <c r="K708" s="60"/>
      <c r="L708" s="60"/>
      <c r="M708" s="60"/>
      <c r="N708" s="60"/>
      <c r="O708" s="59">
        <f>COUNTA(C708:N708)</f>
        <v>0</v>
      </c>
      <c r="P708" s="65"/>
    </row>
    <row r="709" spans="1:16" s="64" customFormat="1" ht="15.75" hidden="1" x14ac:dyDescent="0.25">
      <c r="A709" s="79" t="s">
        <v>143</v>
      </c>
      <c r="B709" s="21">
        <v>18.14</v>
      </c>
      <c r="C709" s="60"/>
      <c r="D709" s="60"/>
      <c r="E709" s="60"/>
      <c r="F709" s="60"/>
      <c r="G709" s="60"/>
      <c r="H709" s="60"/>
      <c r="I709" s="60"/>
      <c r="J709" s="60"/>
      <c r="K709" s="60"/>
      <c r="L709" s="60"/>
      <c r="M709" s="60"/>
      <c r="N709" s="60"/>
      <c r="O709" s="59">
        <f>COUNTA(C709:N709)</f>
        <v>0</v>
      </c>
      <c r="P709" s="65"/>
    </row>
    <row r="710" spans="1:16" s="64" customFormat="1" ht="15.75" hidden="1" x14ac:dyDescent="0.25">
      <c r="A710" s="79" t="s">
        <v>143</v>
      </c>
      <c r="B710" s="21">
        <v>18.149999999999999</v>
      </c>
      <c r="C710" s="60"/>
      <c r="D710" s="60"/>
      <c r="E710" s="60"/>
      <c r="F710" s="60"/>
      <c r="G710" s="60"/>
      <c r="H710" s="60"/>
      <c r="I710" s="60"/>
      <c r="J710" s="60"/>
      <c r="K710" s="60"/>
      <c r="L710" s="60"/>
      <c r="M710" s="60"/>
      <c r="N710" s="60"/>
      <c r="O710" s="59">
        <f>COUNTA(C710:N710)</f>
        <v>0</v>
      </c>
      <c r="P710" s="65"/>
    </row>
    <row r="711" spans="1:16" s="64" customFormat="1" ht="15.75" hidden="1" x14ac:dyDescent="0.25">
      <c r="A711" s="79" t="s">
        <v>143</v>
      </c>
      <c r="B711" s="21">
        <v>18.16</v>
      </c>
      <c r="C711" s="60"/>
      <c r="D711" s="60"/>
      <c r="E711" s="60"/>
      <c r="F711" s="60"/>
      <c r="G711" s="60"/>
      <c r="H711" s="60"/>
      <c r="I711" s="60"/>
      <c r="J711" s="60"/>
      <c r="K711" s="60"/>
      <c r="L711" s="60"/>
      <c r="M711" s="60"/>
      <c r="N711" s="60"/>
      <c r="O711" s="59">
        <f>COUNTA(C711:N711)</f>
        <v>0</v>
      </c>
      <c r="P711" s="65"/>
    </row>
    <row r="712" spans="1:16" s="64" customFormat="1" ht="15.75" hidden="1" x14ac:dyDescent="0.25">
      <c r="A712" s="79" t="s">
        <v>143</v>
      </c>
      <c r="B712" s="21">
        <v>18.170000000000002</v>
      </c>
      <c r="C712" s="60"/>
      <c r="D712" s="60"/>
      <c r="E712" s="60"/>
      <c r="F712" s="60"/>
      <c r="G712" s="60"/>
      <c r="H712" s="60"/>
      <c r="I712" s="60"/>
      <c r="J712" s="60"/>
      <c r="K712" s="60"/>
      <c r="L712" s="60"/>
      <c r="M712" s="60"/>
      <c r="N712" s="60"/>
      <c r="O712" s="59">
        <f>COUNTA(C712:N712)</f>
        <v>0</v>
      </c>
      <c r="P712" s="65"/>
    </row>
    <row r="713" spans="1:16" s="64" customFormat="1" ht="15.75" hidden="1" x14ac:dyDescent="0.25">
      <c r="A713" s="79" t="s">
        <v>143</v>
      </c>
      <c r="B713" s="21">
        <v>18.18</v>
      </c>
      <c r="C713" s="60"/>
      <c r="D713" s="60"/>
      <c r="E713" s="60"/>
      <c r="F713" s="60"/>
      <c r="G713" s="60"/>
      <c r="H713" s="60"/>
      <c r="I713" s="60"/>
      <c r="J713" s="60"/>
      <c r="K713" s="60"/>
      <c r="L713" s="60"/>
      <c r="M713" s="60"/>
      <c r="N713" s="60"/>
      <c r="O713" s="59">
        <f>COUNTA(C713:N713)</f>
        <v>0</v>
      </c>
      <c r="P713" s="65"/>
    </row>
    <row r="714" spans="1:16" s="64" customFormat="1" ht="15.75" hidden="1" x14ac:dyDescent="0.25">
      <c r="A714" s="79" t="s">
        <v>143</v>
      </c>
      <c r="B714" s="21">
        <v>18.190000000000001</v>
      </c>
      <c r="C714" s="60"/>
      <c r="D714" s="60"/>
      <c r="E714" s="60"/>
      <c r="F714" s="60"/>
      <c r="G714" s="60"/>
      <c r="H714" s="60"/>
      <c r="I714" s="60"/>
      <c r="J714" s="60"/>
      <c r="K714" s="60"/>
      <c r="L714" s="60"/>
      <c r="M714" s="60"/>
      <c r="N714" s="60"/>
      <c r="O714" s="59">
        <f>COUNTA(C714:N714)</f>
        <v>0</v>
      </c>
      <c r="P714" s="65"/>
    </row>
    <row r="715" spans="1:16" s="64" customFormat="1" ht="15.75" hidden="1" x14ac:dyDescent="0.25">
      <c r="A715" s="79" t="s">
        <v>143</v>
      </c>
      <c r="B715" s="22">
        <v>18.2</v>
      </c>
      <c r="C715" s="60"/>
      <c r="D715" s="60"/>
      <c r="E715" s="60"/>
      <c r="F715" s="60"/>
      <c r="G715" s="60"/>
      <c r="H715" s="60"/>
      <c r="I715" s="60"/>
      <c r="J715" s="60"/>
      <c r="K715" s="60"/>
      <c r="L715" s="60"/>
      <c r="M715" s="60"/>
      <c r="N715" s="60"/>
      <c r="O715" s="59">
        <f>COUNTA(C715:N715)</f>
        <v>0</v>
      </c>
      <c r="P715" s="65"/>
    </row>
    <row r="716" spans="1:16" s="64" customFormat="1" ht="15.75" hidden="1" x14ac:dyDescent="0.25">
      <c r="A716" s="79" t="s">
        <v>143</v>
      </c>
      <c r="B716" s="21">
        <v>18.21</v>
      </c>
      <c r="C716" s="60"/>
      <c r="D716" s="60"/>
      <c r="E716" s="60"/>
      <c r="F716" s="60"/>
      <c r="G716" s="60"/>
      <c r="H716" s="60"/>
      <c r="I716" s="60"/>
      <c r="J716" s="60"/>
      <c r="K716" s="60"/>
      <c r="L716" s="60"/>
      <c r="M716" s="60"/>
      <c r="N716" s="60"/>
      <c r="O716" s="59">
        <f>COUNTA(C716:N716)</f>
        <v>0</v>
      </c>
      <c r="P716" s="65"/>
    </row>
    <row r="717" spans="1:16" s="64" customFormat="1" ht="15.75" hidden="1" x14ac:dyDescent="0.25">
      <c r="A717" s="79" t="s">
        <v>143</v>
      </c>
      <c r="B717" s="21">
        <v>19</v>
      </c>
      <c r="C717" s="60"/>
      <c r="D717" s="60"/>
      <c r="E717" s="60"/>
      <c r="F717" s="60"/>
      <c r="G717" s="60"/>
      <c r="H717" s="60"/>
      <c r="I717" s="60"/>
      <c r="J717" s="60"/>
      <c r="K717" s="60"/>
      <c r="L717" s="60"/>
      <c r="M717" s="60"/>
      <c r="N717" s="60"/>
      <c r="O717" s="59">
        <f>COUNTA(C717:N717)</f>
        <v>0</v>
      </c>
      <c r="P717" s="65"/>
    </row>
    <row r="718" spans="1:16" s="64" customFormat="1" ht="15.75" hidden="1" x14ac:dyDescent="0.25">
      <c r="A718" s="79" t="s">
        <v>143</v>
      </c>
      <c r="B718" s="21">
        <v>19.100000000000001</v>
      </c>
      <c r="C718" s="60"/>
      <c r="D718" s="60"/>
      <c r="E718" s="60"/>
      <c r="F718" s="60"/>
      <c r="G718" s="60"/>
      <c r="H718" s="60"/>
      <c r="I718" s="60"/>
      <c r="J718" s="60"/>
      <c r="K718" s="60"/>
      <c r="L718" s="60"/>
      <c r="M718" s="60"/>
      <c r="N718" s="60"/>
      <c r="O718" s="59">
        <f>COUNTA(C718:N718)</f>
        <v>0</v>
      </c>
      <c r="P718" s="65"/>
    </row>
    <row r="719" spans="1:16" s="64" customFormat="1" ht="15.75" hidden="1" x14ac:dyDescent="0.25">
      <c r="A719" s="79" t="s">
        <v>143</v>
      </c>
      <c r="B719" s="21">
        <v>19.2</v>
      </c>
      <c r="C719" s="60"/>
      <c r="D719" s="60"/>
      <c r="E719" s="60"/>
      <c r="F719" s="60"/>
      <c r="G719" s="60"/>
      <c r="H719" s="60"/>
      <c r="I719" s="60"/>
      <c r="J719" s="60"/>
      <c r="K719" s="60"/>
      <c r="L719" s="60"/>
      <c r="M719" s="60"/>
      <c r="N719" s="60"/>
      <c r="O719" s="59">
        <f>COUNTA(C719:N719)</f>
        <v>0</v>
      </c>
      <c r="P719" s="65"/>
    </row>
    <row r="720" spans="1:16" s="64" customFormat="1" ht="15.75" hidden="1" x14ac:dyDescent="0.25">
      <c r="A720" s="79" t="s">
        <v>143</v>
      </c>
      <c r="B720" s="21">
        <v>19.3</v>
      </c>
      <c r="C720" s="60"/>
      <c r="D720" s="60"/>
      <c r="E720" s="60"/>
      <c r="F720" s="60"/>
      <c r="G720" s="60"/>
      <c r="H720" s="60"/>
      <c r="I720" s="60"/>
      <c r="J720" s="60"/>
      <c r="K720" s="60"/>
      <c r="L720" s="60"/>
      <c r="M720" s="60"/>
      <c r="N720" s="60"/>
      <c r="O720" s="59">
        <f>COUNTA(C720:N720)</f>
        <v>0</v>
      </c>
      <c r="P720" s="65"/>
    </row>
    <row r="721" spans="1:17" s="64" customFormat="1" ht="15.75" hidden="1" x14ac:dyDescent="0.25">
      <c r="A721" s="79" t="s">
        <v>143</v>
      </c>
      <c r="B721" s="21">
        <v>19.399999999999999</v>
      </c>
      <c r="C721" s="60"/>
      <c r="D721" s="60"/>
      <c r="E721" s="60"/>
      <c r="F721" s="60"/>
      <c r="G721" s="60"/>
      <c r="H721" s="60"/>
      <c r="I721" s="60"/>
      <c r="J721" s="60"/>
      <c r="K721" s="60"/>
      <c r="L721" s="60"/>
      <c r="M721" s="60"/>
      <c r="N721" s="60"/>
      <c r="O721" s="59">
        <f>COUNTA(C721:N721)</f>
        <v>0</v>
      </c>
      <c r="P721" s="65"/>
    </row>
    <row r="722" spans="1:17" s="64" customFormat="1" ht="15.75" hidden="1" x14ac:dyDescent="0.25">
      <c r="A722" s="79" t="s">
        <v>143</v>
      </c>
      <c r="B722" s="21">
        <v>19.5</v>
      </c>
      <c r="C722" s="60"/>
      <c r="D722" s="60"/>
      <c r="E722" s="60"/>
      <c r="F722" s="60"/>
      <c r="G722" s="60"/>
      <c r="H722" s="60"/>
      <c r="I722" s="60"/>
      <c r="J722" s="60"/>
      <c r="K722" s="60"/>
      <c r="L722" s="60"/>
      <c r="M722" s="60"/>
      <c r="N722" s="60"/>
      <c r="O722" s="59">
        <f>COUNTA(C722:N722)</f>
        <v>0</v>
      </c>
      <c r="P722" s="65"/>
    </row>
    <row r="723" spans="1:17" s="64" customFormat="1" ht="15.75" hidden="1" x14ac:dyDescent="0.25">
      <c r="A723" s="79" t="s">
        <v>143</v>
      </c>
      <c r="B723" s="21">
        <v>19.600000000000001</v>
      </c>
      <c r="C723" s="60"/>
      <c r="D723" s="60"/>
      <c r="E723" s="60"/>
      <c r="F723" s="60"/>
      <c r="G723" s="60"/>
      <c r="H723" s="60"/>
      <c r="I723" s="60"/>
      <c r="J723" s="60"/>
      <c r="K723" s="60"/>
      <c r="L723" s="60"/>
      <c r="M723" s="60"/>
      <c r="N723" s="60"/>
      <c r="O723" s="59">
        <f>COUNTA(C723:N723)</f>
        <v>0</v>
      </c>
      <c r="P723" s="65"/>
    </row>
    <row r="724" spans="1:17" s="64" customFormat="1" ht="15.75" hidden="1" x14ac:dyDescent="0.25">
      <c r="A724" s="79" t="s">
        <v>143</v>
      </c>
      <c r="B724" s="21">
        <v>19.7</v>
      </c>
      <c r="C724" s="60"/>
      <c r="D724" s="60"/>
      <c r="E724" s="60"/>
      <c r="F724" s="60"/>
      <c r="G724" s="60"/>
      <c r="H724" s="60"/>
      <c r="I724" s="60"/>
      <c r="J724" s="60"/>
      <c r="K724" s="60"/>
      <c r="L724" s="60"/>
      <c r="M724" s="60"/>
      <c r="N724" s="60"/>
      <c r="O724" s="59">
        <f>COUNTA(C724:N724)</f>
        <v>0</v>
      </c>
      <c r="P724" s="65"/>
    </row>
    <row r="725" spans="1:17" s="64" customFormat="1" ht="15.75" hidden="1" x14ac:dyDescent="0.25">
      <c r="A725" s="79" t="s">
        <v>143</v>
      </c>
      <c r="B725" s="21">
        <v>19.8</v>
      </c>
      <c r="C725" s="60"/>
      <c r="D725" s="60"/>
      <c r="E725" s="60"/>
      <c r="F725" s="60"/>
      <c r="G725" s="60"/>
      <c r="H725" s="60"/>
      <c r="I725" s="60"/>
      <c r="J725" s="60"/>
      <c r="K725" s="60"/>
      <c r="L725" s="60"/>
      <c r="M725" s="60"/>
      <c r="N725" s="60"/>
      <c r="O725" s="59">
        <f>COUNTA(C725:N725)</f>
        <v>0</v>
      </c>
      <c r="P725" s="65"/>
    </row>
    <row r="726" spans="1:17" s="64" customFormat="1" ht="15.75" hidden="1" x14ac:dyDescent="0.25">
      <c r="A726" s="79" t="s">
        <v>143</v>
      </c>
      <c r="B726" s="21">
        <v>19.899999999999999</v>
      </c>
      <c r="C726" s="60"/>
      <c r="D726" s="60"/>
      <c r="E726" s="60"/>
      <c r="F726" s="60"/>
      <c r="G726" s="60"/>
      <c r="H726" s="60"/>
      <c r="I726" s="60"/>
      <c r="J726" s="60"/>
      <c r="K726" s="60"/>
      <c r="L726" s="60"/>
      <c r="M726" s="60"/>
      <c r="N726" s="60"/>
      <c r="O726" s="59">
        <f>COUNTA(C726:N726)</f>
        <v>0</v>
      </c>
      <c r="P726" s="65"/>
    </row>
    <row r="727" spans="1:17" s="64" customFormat="1" ht="15.75" hidden="1" x14ac:dyDescent="0.25">
      <c r="A727" s="79" t="s">
        <v>143</v>
      </c>
      <c r="B727" s="22">
        <v>19.100000000000001</v>
      </c>
      <c r="C727" s="60"/>
      <c r="D727" s="60"/>
      <c r="E727" s="60"/>
      <c r="F727" s="60"/>
      <c r="G727" s="60"/>
      <c r="H727" s="60"/>
      <c r="I727" s="60"/>
      <c r="J727" s="60"/>
      <c r="K727" s="60"/>
      <c r="L727" s="60"/>
      <c r="M727" s="60"/>
      <c r="N727" s="60"/>
      <c r="O727" s="59">
        <f>COUNTA(C727:N727)</f>
        <v>0</v>
      </c>
      <c r="P727" s="65"/>
    </row>
    <row r="728" spans="1:17" s="64" customFormat="1" ht="15.75" hidden="1" x14ac:dyDescent="0.25">
      <c r="A728" s="79" t="s">
        <v>143</v>
      </c>
      <c r="B728" s="21">
        <v>19.11</v>
      </c>
      <c r="C728" s="60"/>
      <c r="D728" s="60"/>
      <c r="E728" s="60"/>
      <c r="F728" s="60"/>
      <c r="G728" s="60"/>
      <c r="H728" s="60"/>
      <c r="I728" s="60"/>
      <c r="J728" s="60"/>
      <c r="K728" s="60"/>
      <c r="L728" s="60"/>
      <c r="M728" s="60"/>
      <c r="N728" s="60"/>
      <c r="O728" s="59">
        <f>COUNTA(C728:N728)</f>
        <v>0</v>
      </c>
      <c r="P728" s="65"/>
    </row>
    <row r="729" spans="1:17" s="64" customFormat="1" ht="15.75" hidden="1" x14ac:dyDescent="0.25">
      <c r="A729" s="79" t="s">
        <v>143</v>
      </c>
      <c r="B729" s="21">
        <v>20</v>
      </c>
      <c r="C729" s="60"/>
      <c r="D729" s="60"/>
      <c r="E729" s="60"/>
      <c r="F729" s="60"/>
      <c r="G729" s="60"/>
      <c r="H729" s="60"/>
      <c r="I729" s="60"/>
      <c r="J729" s="60"/>
      <c r="K729" s="60"/>
      <c r="L729" s="60"/>
      <c r="M729" s="60"/>
      <c r="N729" s="60"/>
      <c r="O729" s="59">
        <f>COUNTA(C729:N729)</f>
        <v>0</v>
      </c>
      <c r="P729" s="65"/>
    </row>
    <row r="730" spans="1:17" s="64" customFormat="1" ht="15.75" hidden="1" x14ac:dyDescent="0.25">
      <c r="A730" s="79" t="s">
        <v>143</v>
      </c>
      <c r="B730" s="21">
        <v>20.100000000000001</v>
      </c>
      <c r="C730" s="60"/>
      <c r="D730" s="60"/>
      <c r="E730" s="60"/>
      <c r="F730" s="60"/>
      <c r="G730" s="60"/>
      <c r="H730" s="60"/>
      <c r="I730" s="60"/>
      <c r="J730" s="60"/>
      <c r="K730" s="60"/>
      <c r="L730" s="60"/>
      <c r="M730" s="60"/>
      <c r="N730" s="60"/>
      <c r="O730" s="59">
        <f>COUNTA(C730:N730)</f>
        <v>0</v>
      </c>
      <c r="P730" s="65"/>
    </row>
    <row r="731" spans="1:17" s="64" customFormat="1" ht="15.75" hidden="1" x14ac:dyDescent="0.25">
      <c r="A731" s="79" t="s">
        <v>143</v>
      </c>
      <c r="B731" s="21">
        <v>20.2</v>
      </c>
      <c r="C731" s="60"/>
      <c r="D731" s="60"/>
      <c r="E731" s="60"/>
      <c r="F731" s="60"/>
      <c r="G731" s="60"/>
      <c r="H731" s="60"/>
      <c r="I731" s="60"/>
      <c r="J731" s="60"/>
      <c r="K731" s="60"/>
      <c r="L731" s="60"/>
      <c r="M731" s="60"/>
      <c r="N731" s="60"/>
      <c r="O731" s="59">
        <f>COUNTA(C731:N731)</f>
        <v>0</v>
      </c>
      <c r="P731" s="65"/>
    </row>
    <row r="732" spans="1:17" s="64" customFormat="1" ht="15.75" hidden="1" x14ac:dyDescent="0.25">
      <c r="A732" s="79" t="s">
        <v>143</v>
      </c>
      <c r="B732" s="21">
        <v>20.3</v>
      </c>
      <c r="C732" s="60"/>
      <c r="D732" s="60"/>
      <c r="E732" s="60"/>
      <c r="F732" s="60"/>
      <c r="G732" s="60"/>
      <c r="H732" s="60"/>
      <c r="I732" s="60"/>
      <c r="J732" s="60"/>
      <c r="K732" s="60"/>
      <c r="L732" s="60"/>
      <c r="M732" s="60"/>
      <c r="N732" s="60"/>
      <c r="O732" s="59">
        <f>COUNTA(C732:N732)</f>
        <v>0</v>
      </c>
      <c r="P732" s="65"/>
    </row>
    <row r="733" spans="1:17" s="64" customFormat="1" ht="15.75" hidden="1" x14ac:dyDescent="0.25">
      <c r="A733" s="79" t="s">
        <v>143</v>
      </c>
      <c r="B733" s="21">
        <v>20.399999999999999</v>
      </c>
      <c r="C733" s="60"/>
      <c r="D733" s="60"/>
      <c r="E733" s="60"/>
      <c r="F733" s="60"/>
      <c r="G733" s="60"/>
      <c r="H733" s="60"/>
      <c r="I733" s="60"/>
      <c r="J733" s="60"/>
      <c r="K733" s="60"/>
      <c r="L733" s="60"/>
      <c r="M733" s="60"/>
      <c r="N733" s="60"/>
      <c r="O733" s="59">
        <f>COUNTA(C733:N733)</f>
        <v>0</v>
      </c>
      <c r="P733" s="65"/>
    </row>
    <row r="734" spans="1:17" s="64" customFormat="1" ht="15.75" hidden="1" x14ac:dyDescent="0.25">
      <c r="A734" s="79" t="s">
        <v>143</v>
      </c>
      <c r="B734" s="21">
        <v>20.5</v>
      </c>
      <c r="C734" s="60"/>
      <c r="D734" s="60"/>
      <c r="E734" s="60"/>
      <c r="F734" s="60"/>
      <c r="G734" s="60"/>
      <c r="H734" s="60"/>
      <c r="I734" s="60"/>
      <c r="J734" s="60"/>
      <c r="K734" s="60"/>
      <c r="L734" s="60"/>
      <c r="M734" s="60"/>
      <c r="N734" s="60"/>
      <c r="O734" s="59">
        <f>COUNTA(C734:N734)</f>
        <v>0</v>
      </c>
      <c r="P734" s="65"/>
    </row>
    <row r="735" spans="1:17" s="64" customFormat="1" ht="15" x14ac:dyDescent="0.25">
      <c r="A735" s="80" t="s">
        <v>143</v>
      </c>
      <c r="B735" s="73">
        <v>20.6</v>
      </c>
      <c r="C735" s="56"/>
      <c r="D735" s="56"/>
      <c r="E735" s="56"/>
      <c r="F735" s="56"/>
      <c r="G735" s="56"/>
      <c r="H735" s="56"/>
      <c r="I735" s="56"/>
      <c r="J735" s="56"/>
      <c r="K735" s="56"/>
      <c r="L735" s="56"/>
      <c r="M735" s="56"/>
      <c r="N735" s="56" t="s">
        <v>131</v>
      </c>
      <c r="O735" s="55">
        <f>COUNTA(C735:N735)</f>
        <v>1</v>
      </c>
      <c r="P735" s="72"/>
      <c r="Q735" s="71"/>
    </row>
    <row r="736" spans="1:17" s="64" customFormat="1" ht="15" x14ac:dyDescent="0.25">
      <c r="A736" s="80" t="s">
        <v>143</v>
      </c>
      <c r="B736" s="73">
        <v>20.7</v>
      </c>
      <c r="C736" s="56"/>
      <c r="D736" s="56"/>
      <c r="E736" s="56"/>
      <c r="F736" s="56"/>
      <c r="G736" s="56"/>
      <c r="H736" s="56"/>
      <c r="I736" s="56"/>
      <c r="J736" s="56"/>
      <c r="K736" s="56"/>
      <c r="L736" s="56"/>
      <c r="M736" s="56"/>
      <c r="N736" s="56" t="s">
        <v>131</v>
      </c>
      <c r="O736" s="55">
        <f>COUNTA(C736:N736)</f>
        <v>1</v>
      </c>
      <c r="P736" s="72"/>
      <c r="Q736" s="71"/>
    </row>
    <row r="737" spans="1:17" s="64" customFormat="1" ht="15.75" hidden="1" x14ac:dyDescent="0.25">
      <c r="A737" s="79" t="s">
        <v>143</v>
      </c>
      <c r="B737" s="21">
        <v>20.8</v>
      </c>
      <c r="C737" s="60"/>
      <c r="D737" s="60"/>
      <c r="E737" s="60"/>
      <c r="F737" s="60"/>
      <c r="G737" s="60"/>
      <c r="H737" s="60"/>
      <c r="I737" s="60"/>
      <c r="J737" s="60"/>
      <c r="K737" s="60"/>
      <c r="L737" s="60"/>
      <c r="M737" s="60"/>
      <c r="N737" s="60"/>
      <c r="O737" s="59">
        <f>COUNTA(C737:N737)</f>
        <v>0</v>
      </c>
      <c r="P737" s="65"/>
    </row>
    <row r="738" spans="1:17" s="64" customFormat="1" ht="15" x14ac:dyDescent="0.25">
      <c r="A738" s="80" t="s">
        <v>143</v>
      </c>
      <c r="B738" s="73">
        <v>20.9</v>
      </c>
      <c r="C738" s="56"/>
      <c r="D738" s="56"/>
      <c r="E738" s="56"/>
      <c r="F738" s="56"/>
      <c r="G738" s="56"/>
      <c r="H738" s="56"/>
      <c r="I738" s="56"/>
      <c r="J738" s="56"/>
      <c r="K738" s="56"/>
      <c r="L738" s="56"/>
      <c r="M738" s="56"/>
      <c r="N738" s="56" t="s">
        <v>131</v>
      </c>
      <c r="O738" s="55">
        <f>COUNTA(C738:N738)</f>
        <v>1</v>
      </c>
      <c r="P738" s="72"/>
      <c r="Q738" s="71"/>
    </row>
    <row r="739" spans="1:17" s="64" customFormat="1" ht="15.75" hidden="1" x14ac:dyDescent="0.25">
      <c r="A739" s="79" t="s">
        <v>143</v>
      </c>
      <c r="B739" s="21">
        <v>21</v>
      </c>
      <c r="C739" s="60"/>
      <c r="D739" s="60"/>
      <c r="E739" s="60"/>
      <c r="F739" s="60"/>
      <c r="G739" s="60"/>
      <c r="H739" s="60"/>
      <c r="I739" s="60"/>
      <c r="J739" s="60"/>
      <c r="K739" s="60"/>
      <c r="L739" s="60"/>
      <c r="M739" s="60"/>
      <c r="N739" s="60"/>
      <c r="O739" s="59">
        <f>COUNTA(C739:N739)</f>
        <v>0</v>
      </c>
      <c r="P739" s="65"/>
    </row>
    <row r="740" spans="1:17" s="64" customFormat="1" ht="15.75" hidden="1" x14ac:dyDescent="0.25">
      <c r="A740" s="79" t="s">
        <v>143</v>
      </c>
      <c r="B740" s="21">
        <v>21.1</v>
      </c>
      <c r="C740" s="60"/>
      <c r="D740" s="60"/>
      <c r="E740" s="60"/>
      <c r="F740" s="60"/>
      <c r="G740" s="60"/>
      <c r="H740" s="60"/>
      <c r="I740" s="60"/>
      <c r="J740" s="60"/>
      <c r="K740" s="60"/>
      <c r="L740" s="60"/>
      <c r="M740" s="60"/>
      <c r="N740" s="60"/>
      <c r="O740" s="59">
        <f>COUNTA(C740:N740)</f>
        <v>0</v>
      </c>
      <c r="P740" s="65"/>
    </row>
    <row r="741" spans="1:17" s="64" customFormat="1" ht="15.75" hidden="1" x14ac:dyDescent="0.25">
      <c r="A741" s="79" t="s">
        <v>143</v>
      </c>
      <c r="B741" s="21">
        <v>21.2</v>
      </c>
      <c r="C741" s="60"/>
      <c r="D741" s="60"/>
      <c r="E741" s="60"/>
      <c r="F741" s="60"/>
      <c r="G741" s="60"/>
      <c r="H741" s="60"/>
      <c r="I741" s="60"/>
      <c r="J741" s="60"/>
      <c r="K741" s="60"/>
      <c r="L741" s="60"/>
      <c r="M741" s="60"/>
      <c r="N741" s="60"/>
      <c r="O741" s="59">
        <f>COUNTA(C741:N741)</f>
        <v>0</v>
      </c>
      <c r="P741" s="65"/>
    </row>
    <row r="742" spans="1:17" s="64" customFormat="1" ht="15.75" hidden="1" x14ac:dyDescent="0.25">
      <c r="A742" s="79" t="s">
        <v>143</v>
      </c>
      <c r="B742" s="21">
        <v>22</v>
      </c>
      <c r="C742" s="60"/>
      <c r="D742" s="60"/>
      <c r="E742" s="60"/>
      <c r="F742" s="60"/>
      <c r="G742" s="60"/>
      <c r="H742" s="60"/>
      <c r="I742" s="60"/>
      <c r="J742" s="60"/>
      <c r="K742" s="60"/>
      <c r="L742" s="60"/>
      <c r="M742" s="60"/>
      <c r="N742" s="60"/>
      <c r="O742" s="59">
        <f>COUNTA(C742:N742)</f>
        <v>0</v>
      </c>
      <c r="P742" s="65"/>
    </row>
    <row r="743" spans="1:17" s="64" customFormat="1" ht="15.75" hidden="1" x14ac:dyDescent="0.25">
      <c r="A743" s="79" t="s">
        <v>143</v>
      </c>
      <c r="B743" s="21">
        <v>22.1</v>
      </c>
      <c r="C743" s="60"/>
      <c r="D743" s="60"/>
      <c r="E743" s="60"/>
      <c r="F743" s="60"/>
      <c r="G743" s="60"/>
      <c r="H743" s="60"/>
      <c r="I743" s="60"/>
      <c r="J743" s="60"/>
      <c r="K743" s="60"/>
      <c r="L743" s="60"/>
      <c r="M743" s="60"/>
      <c r="N743" s="60"/>
      <c r="O743" s="59">
        <f>COUNTA(C743:N743)</f>
        <v>0</v>
      </c>
      <c r="P743" s="65"/>
    </row>
    <row r="744" spans="1:17" s="64" customFormat="1" ht="15.75" hidden="1" x14ac:dyDescent="0.25">
      <c r="A744" s="79" t="s">
        <v>143</v>
      </c>
      <c r="B744" s="21">
        <v>22.2</v>
      </c>
      <c r="C744" s="60"/>
      <c r="D744" s="60"/>
      <c r="E744" s="60"/>
      <c r="F744" s="60"/>
      <c r="G744" s="60"/>
      <c r="H744" s="60"/>
      <c r="I744" s="60"/>
      <c r="J744" s="60"/>
      <c r="K744" s="60"/>
      <c r="L744" s="60"/>
      <c r="M744" s="60"/>
      <c r="N744" s="60"/>
      <c r="O744" s="59">
        <f>COUNTA(C744:N744)</f>
        <v>0</v>
      </c>
      <c r="P744" s="65"/>
    </row>
    <row r="745" spans="1:17" s="64" customFormat="1" ht="15.75" hidden="1" x14ac:dyDescent="0.25">
      <c r="A745" s="79" t="s">
        <v>143</v>
      </c>
      <c r="B745" s="21">
        <v>22.3</v>
      </c>
      <c r="C745" s="60"/>
      <c r="D745" s="60"/>
      <c r="E745" s="60"/>
      <c r="F745" s="60"/>
      <c r="G745" s="60"/>
      <c r="H745" s="60"/>
      <c r="I745" s="60"/>
      <c r="J745" s="60"/>
      <c r="K745" s="60"/>
      <c r="L745" s="60"/>
      <c r="M745" s="60"/>
      <c r="N745" s="60"/>
      <c r="O745" s="59">
        <f>COUNTA(C745:N745)</f>
        <v>0</v>
      </c>
      <c r="P745" s="65"/>
    </row>
    <row r="746" spans="1:17" s="64" customFormat="1" ht="15.75" hidden="1" x14ac:dyDescent="0.25">
      <c r="A746" s="79" t="s">
        <v>143</v>
      </c>
      <c r="B746" s="21">
        <v>22.4</v>
      </c>
      <c r="C746" s="60"/>
      <c r="D746" s="60"/>
      <c r="E746" s="60"/>
      <c r="F746" s="60"/>
      <c r="G746" s="60"/>
      <c r="H746" s="60"/>
      <c r="I746" s="60"/>
      <c r="J746" s="60"/>
      <c r="K746" s="60"/>
      <c r="L746" s="60"/>
      <c r="M746" s="60"/>
      <c r="N746" s="60"/>
      <c r="O746" s="59">
        <f>COUNTA(C746:N746)</f>
        <v>0</v>
      </c>
      <c r="P746" s="65"/>
    </row>
    <row r="747" spans="1:17" s="64" customFormat="1" ht="15.75" hidden="1" x14ac:dyDescent="0.25">
      <c r="A747" s="79" t="s">
        <v>143</v>
      </c>
      <c r="B747" s="21">
        <v>23</v>
      </c>
      <c r="C747" s="60"/>
      <c r="D747" s="60"/>
      <c r="E747" s="60"/>
      <c r="F747" s="60"/>
      <c r="G747" s="60"/>
      <c r="H747" s="60"/>
      <c r="I747" s="60"/>
      <c r="J747" s="60"/>
      <c r="K747" s="60"/>
      <c r="L747" s="60"/>
      <c r="M747" s="60"/>
      <c r="N747" s="60"/>
      <c r="O747" s="59">
        <f>COUNTA(C747:N747)</f>
        <v>0</v>
      </c>
      <c r="P747" s="65"/>
    </row>
    <row r="748" spans="1:17" s="64" customFormat="1" ht="15.75" hidden="1" x14ac:dyDescent="0.25">
      <c r="A748" s="79" t="s">
        <v>143</v>
      </c>
      <c r="B748" s="21">
        <v>23.1</v>
      </c>
      <c r="C748" s="60"/>
      <c r="D748" s="60"/>
      <c r="E748" s="60"/>
      <c r="F748" s="60"/>
      <c r="G748" s="60"/>
      <c r="H748" s="60"/>
      <c r="I748" s="60"/>
      <c r="J748" s="60"/>
      <c r="K748" s="60"/>
      <c r="L748" s="60"/>
      <c r="M748" s="60"/>
      <c r="N748" s="60"/>
      <c r="O748" s="59">
        <f>COUNTA(C748:N748)</f>
        <v>0</v>
      </c>
      <c r="P748" s="65"/>
    </row>
    <row r="749" spans="1:17" s="64" customFormat="1" ht="15.75" hidden="1" x14ac:dyDescent="0.25">
      <c r="A749" s="79" t="s">
        <v>143</v>
      </c>
      <c r="B749" s="21">
        <v>23.2</v>
      </c>
      <c r="C749" s="60"/>
      <c r="D749" s="60"/>
      <c r="E749" s="60"/>
      <c r="F749" s="60"/>
      <c r="G749" s="60"/>
      <c r="H749" s="60"/>
      <c r="I749" s="60"/>
      <c r="J749" s="60"/>
      <c r="K749" s="60"/>
      <c r="L749" s="60"/>
      <c r="M749" s="60"/>
      <c r="N749" s="60"/>
      <c r="O749" s="59">
        <f>COUNTA(C749:N749)</f>
        <v>0</v>
      </c>
      <c r="P749" s="65"/>
    </row>
    <row r="750" spans="1:17" s="64" customFormat="1" ht="15.75" hidden="1" x14ac:dyDescent="0.25">
      <c r="A750" s="79" t="s">
        <v>143</v>
      </c>
      <c r="B750" s="21">
        <v>23.3</v>
      </c>
      <c r="C750" s="60"/>
      <c r="D750" s="60"/>
      <c r="E750" s="60"/>
      <c r="F750" s="60"/>
      <c r="G750" s="60"/>
      <c r="H750" s="60"/>
      <c r="I750" s="60"/>
      <c r="J750" s="60"/>
      <c r="K750" s="60"/>
      <c r="L750" s="60"/>
      <c r="M750" s="60"/>
      <c r="N750" s="60"/>
      <c r="O750" s="59">
        <f>COUNTA(C750:N750)</f>
        <v>0</v>
      </c>
      <c r="P750" s="65"/>
    </row>
    <row r="751" spans="1:17" s="64" customFormat="1" ht="15.75" hidden="1" x14ac:dyDescent="0.25">
      <c r="A751" s="79" t="s">
        <v>143</v>
      </c>
      <c r="B751" s="21">
        <v>23.4</v>
      </c>
      <c r="C751" s="60"/>
      <c r="D751" s="60"/>
      <c r="E751" s="60"/>
      <c r="F751" s="60"/>
      <c r="G751" s="60"/>
      <c r="H751" s="60"/>
      <c r="I751" s="60"/>
      <c r="J751" s="60"/>
      <c r="K751" s="60"/>
      <c r="L751" s="60"/>
      <c r="M751" s="60"/>
      <c r="N751" s="60"/>
      <c r="O751" s="59">
        <f>COUNTA(C751:N751)</f>
        <v>0</v>
      </c>
      <c r="P751" s="65"/>
    </row>
    <row r="752" spans="1:17" s="64" customFormat="1" ht="15.75" hidden="1" x14ac:dyDescent="0.25">
      <c r="A752" s="79" t="s">
        <v>143</v>
      </c>
      <c r="B752" s="21">
        <v>23.5</v>
      </c>
      <c r="C752" s="60"/>
      <c r="D752" s="60"/>
      <c r="E752" s="60"/>
      <c r="F752" s="60"/>
      <c r="G752" s="60"/>
      <c r="H752" s="60"/>
      <c r="I752" s="60"/>
      <c r="J752" s="60"/>
      <c r="K752" s="60"/>
      <c r="L752" s="60"/>
      <c r="M752" s="60"/>
      <c r="N752" s="60"/>
      <c r="O752" s="59">
        <f>COUNTA(C752:N752)</f>
        <v>0</v>
      </c>
      <c r="P752" s="65"/>
    </row>
    <row r="753" spans="1:16" s="64" customFormat="1" ht="15.75" hidden="1" x14ac:dyDescent="0.25">
      <c r="A753" s="79" t="s">
        <v>143</v>
      </c>
      <c r="B753" s="21">
        <v>24</v>
      </c>
      <c r="C753" s="60"/>
      <c r="D753" s="60"/>
      <c r="E753" s="60"/>
      <c r="F753" s="60"/>
      <c r="G753" s="60"/>
      <c r="H753" s="60"/>
      <c r="I753" s="60"/>
      <c r="J753" s="60"/>
      <c r="K753" s="60"/>
      <c r="L753" s="60"/>
      <c r="M753" s="60"/>
      <c r="N753" s="60"/>
      <c r="O753" s="59">
        <f>COUNTA(C753:N753)</f>
        <v>0</v>
      </c>
      <c r="P753" s="65"/>
    </row>
    <row r="754" spans="1:16" s="64" customFormat="1" ht="15.75" hidden="1" x14ac:dyDescent="0.25">
      <c r="A754" s="79" t="s">
        <v>143</v>
      </c>
      <c r="B754" s="21">
        <v>24.1</v>
      </c>
      <c r="C754" s="60"/>
      <c r="D754" s="60"/>
      <c r="E754" s="60"/>
      <c r="F754" s="60"/>
      <c r="G754" s="60"/>
      <c r="H754" s="60"/>
      <c r="I754" s="60"/>
      <c r="J754" s="60"/>
      <c r="K754" s="60"/>
      <c r="L754" s="60"/>
      <c r="M754" s="60"/>
      <c r="N754" s="60"/>
      <c r="O754" s="59">
        <f>COUNTA(C754:N754)</f>
        <v>0</v>
      </c>
      <c r="P754" s="65"/>
    </row>
    <row r="755" spans="1:16" s="64" customFormat="1" ht="15.75" hidden="1" x14ac:dyDescent="0.25">
      <c r="A755" s="79" t="s">
        <v>143</v>
      </c>
      <c r="B755" s="21">
        <v>24.2</v>
      </c>
      <c r="C755" s="60"/>
      <c r="D755" s="60"/>
      <c r="E755" s="60"/>
      <c r="F755" s="60"/>
      <c r="G755" s="60"/>
      <c r="H755" s="60"/>
      <c r="I755" s="60"/>
      <c r="J755" s="60"/>
      <c r="K755" s="60"/>
      <c r="L755" s="60"/>
      <c r="M755" s="60"/>
      <c r="N755" s="60"/>
      <c r="O755" s="59">
        <f>COUNTA(C755:N755)</f>
        <v>0</v>
      </c>
      <c r="P755" s="65"/>
    </row>
    <row r="756" spans="1:16" s="64" customFormat="1" ht="15.75" hidden="1" x14ac:dyDescent="0.25">
      <c r="A756" s="79" t="s">
        <v>143</v>
      </c>
      <c r="B756" s="21">
        <v>24.3</v>
      </c>
      <c r="C756" s="60"/>
      <c r="D756" s="60"/>
      <c r="E756" s="60"/>
      <c r="F756" s="60"/>
      <c r="G756" s="60"/>
      <c r="H756" s="60"/>
      <c r="I756" s="60"/>
      <c r="J756" s="60"/>
      <c r="K756" s="60"/>
      <c r="L756" s="60"/>
      <c r="M756" s="60"/>
      <c r="N756" s="60"/>
      <c r="O756" s="59">
        <f>COUNTA(C756:N756)</f>
        <v>0</v>
      </c>
      <c r="P756" s="65"/>
    </row>
    <row r="757" spans="1:16" s="64" customFormat="1" ht="15.75" hidden="1" x14ac:dyDescent="0.25">
      <c r="A757" s="79" t="s">
        <v>143</v>
      </c>
      <c r="B757" s="21">
        <v>24.4</v>
      </c>
      <c r="C757" s="60"/>
      <c r="D757" s="60"/>
      <c r="E757" s="60"/>
      <c r="F757" s="60"/>
      <c r="G757" s="60"/>
      <c r="H757" s="60"/>
      <c r="I757" s="60"/>
      <c r="J757" s="60"/>
      <c r="K757" s="60"/>
      <c r="L757" s="60"/>
      <c r="M757" s="60"/>
      <c r="N757" s="60"/>
      <c r="O757" s="59">
        <f>COUNTA(C757:N757)</f>
        <v>0</v>
      </c>
      <c r="P757" s="65"/>
    </row>
    <row r="758" spans="1:16" s="64" customFormat="1" ht="15.75" hidden="1" x14ac:dyDescent="0.25">
      <c r="A758" s="79" t="s">
        <v>143</v>
      </c>
      <c r="B758" s="21">
        <v>24.5</v>
      </c>
      <c r="C758" s="60"/>
      <c r="D758" s="60"/>
      <c r="E758" s="60"/>
      <c r="F758" s="60"/>
      <c r="G758" s="60"/>
      <c r="H758" s="60"/>
      <c r="I758" s="60"/>
      <c r="J758" s="60"/>
      <c r="K758" s="60"/>
      <c r="L758" s="60"/>
      <c r="M758" s="60"/>
      <c r="N758" s="60"/>
      <c r="O758" s="59">
        <f>COUNTA(C758:N758)</f>
        <v>0</v>
      </c>
      <c r="P758" s="65"/>
    </row>
    <row r="759" spans="1:16" s="64" customFormat="1" ht="15.75" hidden="1" x14ac:dyDescent="0.25">
      <c r="A759" s="79" t="s">
        <v>143</v>
      </c>
      <c r="B759" s="21">
        <v>24.6</v>
      </c>
      <c r="C759" s="60"/>
      <c r="D759" s="60"/>
      <c r="E759" s="60"/>
      <c r="F759" s="60"/>
      <c r="G759" s="60"/>
      <c r="H759" s="60"/>
      <c r="I759" s="60"/>
      <c r="J759" s="60"/>
      <c r="K759" s="60"/>
      <c r="L759" s="60"/>
      <c r="M759" s="60"/>
      <c r="N759" s="60"/>
      <c r="O759" s="59">
        <f>COUNTA(C759:N759)</f>
        <v>0</v>
      </c>
      <c r="P759" s="65"/>
    </row>
    <row r="760" spans="1:16" s="64" customFormat="1" ht="15.75" hidden="1" x14ac:dyDescent="0.25">
      <c r="A760" s="79" t="s">
        <v>143</v>
      </c>
      <c r="B760" s="21">
        <v>24.7</v>
      </c>
      <c r="C760" s="60"/>
      <c r="D760" s="60"/>
      <c r="E760" s="60"/>
      <c r="F760" s="60"/>
      <c r="G760" s="60"/>
      <c r="H760" s="60"/>
      <c r="I760" s="60"/>
      <c r="J760" s="60"/>
      <c r="K760" s="60"/>
      <c r="L760" s="60"/>
      <c r="M760" s="60"/>
      <c r="N760" s="60"/>
      <c r="O760" s="59">
        <f>COUNTA(C760:N760)</f>
        <v>0</v>
      </c>
      <c r="P760" s="65"/>
    </row>
    <row r="761" spans="1:16" s="64" customFormat="1" ht="15.75" hidden="1" x14ac:dyDescent="0.25">
      <c r="A761" s="79" t="s">
        <v>143</v>
      </c>
      <c r="B761" s="21">
        <v>24.8</v>
      </c>
      <c r="C761" s="60"/>
      <c r="D761" s="60"/>
      <c r="E761" s="60"/>
      <c r="F761" s="60"/>
      <c r="G761" s="60"/>
      <c r="H761" s="60"/>
      <c r="I761" s="60"/>
      <c r="J761" s="60"/>
      <c r="K761" s="60"/>
      <c r="L761" s="60"/>
      <c r="M761" s="60"/>
      <c r="N761" s="60"/>
      <c r="O761" s="59">
        <f>COUNTA(C761:N761)</f>
        <v>0</v>
      </c>
      <c r="P761" s="65"/>
    </row>
    <row r="762" spans="1:16" s="64" customFormat="1" ht="15.75" hidden="1" x14ac:dyDescent="0.25">
      <c r="A762" s="79" t="s">
        <v>143</v>
      </c>
      <c r="B762" s="21">
        <v>24.9</v>
      </c>
      <c r="C762" s="60"/>
      <c r="D762" s="60"/>
      <c r="E762" s="60"/>
      <c r="F762" s="60"/>
      <c r="G762" s="60"/>
      <c r="H762" s="60"/>
      <c r="I762" s="60"/>
      <c r="J762" s="60"/>
      <c r="K762" s="60"/>
      <c r="L762" s="60"/>
      <c r="M762" s="60"/>
      <c r="N762" s="60"/>
      <c r="O762" s="59">
        <f>COUNTA(C762:N762)</f>
        <v>0</v>
      </c>
      <c r="P762" s="65"/>
    </row>
    <row r="763" spans="1:16" s="64" customFormat="1" ht="15.75" hidden="1" x14ac:dyDescent="0.25">
      <c r="A763" s="79" t="s">
        <v>143</v>
      </c>
      <c r="B763" s="21">
        <v>25</v>
      </c>
      <c r="C763" s="60"/>
      <c r="D763" s="60"/>
      <c r="E763" s="60"/>
      <c r="F763" s="60"/>
      <c r="G763" s="60"/>
      <c r="H763" s="60"/>
      <c r="I763" s="60"/>
      <c r="J763" s="60"/>
      <c r="K763" s="60"/>
      <c r="L763" s="60"/>
      <c r="M763" s="60"/>
      <c r="N763" s="60"/>
      <c r="O763" s="59">
        <f>COUNTA(C763:N763)</f>
        <v>0</v>
      </c>
      <c r="P763" s="65"/>
    </row>
    <row r="764" spans="1:16" s="64" customFormat="1" ht="15.75" hidden="1" x14ac:dyDescent="0.25">
      <c r="A764" s="79" t="s">
        <v>143</v>
      </c>
      <c r="B764" s="21">
        <v>25.1</v>
      </c>
      <c r="C764" s="60"/>
      <c r="D764" s="60"/>
      <c r="E764" s="60"/>
      <c r="F764" s="60"/>
      <c r="G764" s="60"/>
      <c r="H764" s="60"/>
      <c r="I764" s="60"/>
      <c r="J764" s="60"/>
      <c r="K764" s="60"/>
      <c r="L764" s="60"/>
      <c r="M764" s="60"/>
      <c r="N764" s="60"/>
      <c r="O764" s="59">
        <f>COUNTA(C764:N764)</f>
        <v>0</v>
      </c>
      <c r="P764" s="65"/>
    </row>
    <row r="765" spans="1:16" s="64" customFormat="1" ht="15.75" hidden="1" x14ac:dyDescent="0.25">
      <c r="A765" s="79" t="s">
        <v>143</v>
      </c>
      <c r="B765" s="21">
        <v>25.2</v>
      </c>
      <c r="C765" s="60"/>
      <c r="D765" s="60"/>
      <c r="E765" s="60"/>
      <c r="F765" s="60"/>
      <c r="G765" s="60"/>
      <c r="H765" s="60"/>
      <c r="I765" s="60"/>
      <c r="J765" s="60"/>
      <c r="K765" s="60"/>
      <c r="L765" s="60"/>
      <c r="M765" s="60"/>
      <c r="N765" s="60"/>
      <c r="O765" s="59">
        <f>COUNTA(C765:N765)</f>
        <v>0</v>
      </c>
      <c r="P765" s="65"/>
    </row>
    <row r="766" spans="1:16" s="64" customFormat="1" ht="15.75" hidden="1" x14ac:dyDescent="0.25">
      <c r="A766" s="79" t="s">
        <v>143</v>
      </c>
      <c r="B766" s="21">
        <v>25.3</v>
      </c>
      <c r="C766" s="60"/>
      <c r="D766" s="60"/>
      <c r="E766" s="60"/>
      <c r="F766" s="60"/>
      <c r="G766" s="60"/>
      <c r="H766" s="60"/>
      <c r="I766" s="60"/>
      <c r="J766" s="60"/>
      <c r="K766" s="60"/>
      <c r="L766" s="60"/>
      <c r="M766" s="60"/>
      <c r="N766" s="60"/>
      <c r="O766" s="59">
        <f>COUNTA(C766:N766)</f>
        <v>0</v>
      </c>
      <c r="P766" s="65"/>
    </row>
    <row r="767" spans="1:16" s="64" customFormat="1" ht="15.75" hidden="1" x14ac:dyDescent="0.25">
      <c r="A767" s="79" t="s">
        <v>143</v>
      </c>
      <c r="B767" s="21">
        <v>25.4</v>
      </c>
      <c r="C767" s="60"/>
      <c r="D767" s="60"/>
      <c r="E767" s="60"/>
      <c r="F767" s="60"/>
      <c r="G767" s="60"/>
      <c r="H767" s="60"/>
      <c r="I767" s="60"/>
      <c r="J767" s="60"/>
      <c r="K767" s="60"/>
      <c r="L767" s="60"/>
      <c r="M767" s="60"/>
      <c r="N767" s="60"/>
      <c r="O767" s="59">
        <f>COUNTA(C767:N767)</f>
        <v>0</v>
      </c>
      <c r="P767" s="65"/>
    </row>
    <row r="768" spans="1:16" s="64" customFormat="1" ht="15.75" hidden="1" x14ac:dyDescent="0.25">
      <c r="A768" s="79" t="s">
        <v>143</v>
      </c>
      <c r="B768" s="21">
        <v>25.5</v>
      </c>
      <c r="C768" s="60"/>
      <c r="D768" s="60"/>
      <c r="E768" s="60"/>
      <c r="F768" s="60"/>
      <c r="G768" s="60"/>
      <c r="H768" s="60"/>
      <c r="I768" s="60"/>
      <c r="J768" s="60"/>
      <c r="K768" s="60"/>
      <c r="L768" s="60"/>
      <c r="M768" s="60"/>
      <c r="N768" s="60"/>
      <c r="O768" s="59">
        <f>COUNTA(C768:N768)</f>
        <v>0</v>
      </c>
      <c r="P768" s="65"/>
    </row>
    <row r="769" spans="1:16" s="64" customFormat="1" ht="15.75" hidden="1" x14ac:dyDescent="0.25">
      <c r="A769" s="79" t="s">
        <v>143</v>
      </c>
      <c r="B769" s="21">
        <v>25.6</v>
      </c>
      <c r="C769" s="60"/>
      <c r="D769" s="60"/>
      <c r="E769" s="60"/>
      <c r="F769" s="60"/>
      <c r="G769" s="60"/>
      <c r="H769" s="60"/>
      <c r="I769" s="60"/>
      <c r="J769" s="60"/>
      <c r="K769" s="60"/>
      <c r="L769" s="60"/>
      <c r="M769" s="60"/>
      <c r="N769" s="60"/>
      <c r="O769" s="59">
        <f>COUNTA(C769:N769)</f>
        <v>0</v>
      </c>
      <c r="P769" s="65"/>
    </row>
    <row r="770" spans="1:16" s="64" customFormat="1" ht="15.75" hidden="1" x14ac:dyDescent="0.25">
      <c r="A770" s="79" t="s">
        <v>143</v>
      </c>
      <c r="B770" s="21">
        <v>25.7</v>
      </c>
      <c r="C770" s="60"/>
      <c r="D770" s="60"/>
      <c r="E770" s="60"/>
      <c r="F770" s="60"/>
      <c r="G770" s="60"/>
      <c r="H770" s="60"/>
      <c r="I770" s="60"/>
      <c r="J770" s="60"/>
      <c r="K770" s="60"/>
      <c r="L770" s="60"/>
      <c r="M770" s="60"/>
      <c r="N770" s="60"/>
      <c r="O770" s="59">
        <f>COUNTA(C770:N770)</f>
        <v>0</v>
      </c>
      <c r="P770" s="65"/>
    </row>
    <row r="771" spans="1:16" s="64" customFormat="1" ht="15.75" hidden="1" x14ac:dyDescent="0.25">
      <c r="A771" s="79" t="s">
        <v>143</v>
      </c>
      <c r="B771" s="21">
        <v>25.8</v>
      </c>
      <c r="C771" s="60"/>
      <c r="D771" s="60"/>
      <c r="E771" s="60"/>
      <c r="F771" s="60"/>
      <c r="G771" s="60"/>
      <c r="H771" s="60"/>
      <c r="I771" s="60"/>
      <c r="J771" s="60"/>
      <c r="K771" s="60"/>
      <c r="L771" s="60"/>
      <c r="M771" s="60"/>
      <c r="N771" s="60"/>
      <c r="O771" s="59">
        <f>COUNTA(C771:N771)</f>
        <v>0</v>
      </c>
      <c r="P771" s="65"/>
    </row>
    <row r="772" spans="1:16" s="64" customFormat="1" ht="15.75" hidden="1" x14ac:dyDescent="0.25">
      <c r="A772" s="79" t="s">
        <v>143</v>
      </c>
      <c r="B772" s="21">
        <v>25.9</v>
      </c>
      <c r="C772" s="60"/>
      <c r="D772" s="60"/>
      <c r="E772" s="60"/>
      <c r="F772" s="60"/>
      <c r="G772" s="60"/>
      <c r="H772" s="60"/>
      <c r="I772" s="60"/>
      <c r="J772" s="60"/>
      <c r="K772" s="60"/>
      <c r="L772" s="60"/>
      <c r="M772" s="60"/>
      <c r="N772" s="60"/>
      <c r="O772" s="59">
        <f>COUNTA(C772:N772)</f>
        <v>0</v>
      </c>
      <c r="P772" s="65"/>
    </row>
    <row r="773" spans="1:16" s="64" customFormat="1" ht="15.75" hidden="1" x14ac:dyDescent="0.25">
      <c r="A773" s="79" t="s">
        <v>143</v>
      </c>
      <c r="B773" s="22">
        <v>25.1</v>
      </c>
      <c r="C773" s="60"/>
      <c r="D773" s="60"/>
      <c r="E773" s="60"/>
      <c r="F773" s="60"/>
      <c r="G773" s="60"/>
      <c r="H773" s="60"/>
      <c r="I773" s="60"/>
      <c r="J773" s="60"/>
      <c r="K773" s="60"/>
      <c r="L773" s="60"/>
      <c r="M773" s="60"/>
      <c r="N773" s="60"/>
      <c r="O773" s="59">
        <f>COUNTA(C773:N773)</f>
        <v>0</v>
      </c>
      <c r="P773" s="65"/>
    </row>
    <row r="774" spans="1:16" s="64" customFormat="1" ht="15.75" hidden="1" x14ac:dyDescent="0.25">
      <c r="A774" s="79" t="s">
        <v>143</v>
      </c>
      <c r="B774" s="21">
        <v>25.11</v>
      </c>
      <c r="C774" s="60"/>
      <c r="D774" s="60"/>
      <c r="E774" s="60"/>
      <c r="F774" s="60"/>
      <c r="G774" s="60"/>
      <c r="H774" s="60"/>
      <c r="I774" s="60"/>
      <c r="J774" s="60"/>
      <c r="K774" s="60"/>
      <c r="L774" s="60"/>
      <c r="M774" s="60"/>
      <c r="N774" s="60"/>
      <c r="O774" s="59">
        <f>COUNTA(C774:N774)</f>
        <v>0</v>
      </c>
      <c r="P774" s="65"/>
    </row>
    <row r="775" spans="1:16" s="64" customFormat="1" ht="15.75" hidden="1" x14ac:dyDescent="0.25">
      <c r="A775" s="79" t="s">
        <v>143</v>
      </c>
      <c r="B775" s="21">
        <v>25.12</v>
      </c>
      <c r="C775" s="60"/>
      <c r="D775" s="60"/>
      <c r="E775" s="60"/>
      <c r="F775" s="60"/>
      <c r="G775" s="60"/>
      <c r="H775" s="60"/>
      <c r="I775" s="60"/>
      <c r="J775" s="60"/>
      <c r="K775" s="60"/>
      <c r="L775" s="60"/>
      <c r="M775" s="60"/>
      <c r="N775" s="60"/>
      <c r="O775" s="59">
        <f>COUNTA(C775:N775)</f>
        <v>0</v>
      </c>
      <c r="P775" s="65"/>
    </row>
    <row r="776" spans="1:16" s="64" customFormat="1" ht="15.75" hidden="1" x14ac:dyDescent="0.25">
      <c r="A776" s="79" t="s">
        <v>143</v>
      </c>
      <c r="B776" s="21">
        <v>25.13</v>
      </c>
      <c r="C776" s="60"/>
      <c r="D776" s="60"/>
      <c r="E776" s="60"/>
      <c r="F776" s="60"/>
      <c r="G776" s="60"/>
      <c r="H776" s="60"/>
      <c r="I776" s="60"/>
      <c r="J776" s="60"/>
      <c r="K776" s="60"/>
      <c r="L776" s="60"/>
      <c r="M776" s="60"/>
      <c r="N776" s="60"/>
      <c r="O776" s="59">
        <f>COUNTA(C776:N776)</f>
        <v>0</v>
      </c>
      <c r="P776" s="65"/>
    </row>
    <row r="777" spans="1:16" s="64" customFormat="1" ht="15.75" hidden="1" x14ac:dyDescent="0.25">
      <c r="A777" s="79" t="s">
        <v>143</v>
      </c>
      <c r="B777" s="21">
        <v>25.14</v>
      </c>
      <c r="C777" s="60"/>
      <c r="D777" s="60"/>
      <c r="E777" s="60"/>
      <c r="F777" s="60"/>
      <c r="G777" s="60"/>
      <c r="H777" s="60"/>
      <c r="I777" s="60"/>
      <c r="J777" s="60"/>
      <c r="K777" s="60"/>
      <c r="L777" s="60"/>
      <c r="M777" s="60"/>
      <c r="N777" s="60"/>
      <c r="O777" s="59">
        <f>COUNTA(C777:N777)</f>
        <v>0</v>
      </c>
      <c r="P777" s="65"/>
    </row>
    <row r="778" spans="1:16" s="64" customFormat="1" ht="15.75" hidden="1" x14ac:dyDescent="0.25">
      <c r="A778" s="79" t="s">
        <v>143</v>
      </c>
      <c r="B778" s="21">
        <v>25.15</v>
      </c>
      <c r="C778" s="60"/>
      <c r="D778" s="60"/>
      <c r="E778" s="60"/>
      <c r="F778" s="60"/>
      <c r="G778" s="60"/>
      <c r="H778" s="60"/>
      <c r="I778" s="60"/>
      <c r="J778" s="60"/>
      <c r="K778" s="60"/>
      <c r="L778" s="60"/>
      <c r="M778" s="60"/>
      <c r="N778" s="60"/>
      <c r="O778" s="59">
        <f>COUNTA(C778:N778)</f>
        <v>0</v>
      </c>
      <c r="P778" s="65"/>
    </row>
    <row r="779" spans="1:16" s="64" customFormat="1" ht="15.75" hidden="1" x14ac:dyDescent="0.25">
      <c r="A779" s="79" t="s">
        <v>143</v>
      </c>
      <c r="B779" s="21">
        <v>25.16</v>
      </c>
      <c r="C779" s="60"/>
      <c r="D779" s="60"/>
      <c r="E779" s="60"/>
      <c r="F779" s="60"/>
      <c r="G779" s="60"/>
      <c r="H779" s="60"/>
      <c r="I779" s="60"/>
      <c r="J779" s="60"/>
      <c r="K779" s="60"/>
      <c r="L779" s="60"/>
      <c r="M779" s="60"/>
      <c r="N779" s="60"/>
      <c r="O779" s="59">
        <f>COUNTA(C779:N779)</f>
        <v>0</v>
      </c>
      <c r="P779" s="65"/>
    </row>
    <row r="780" spans="1:16" s="64" customFormat="1" ht="15.75" hidden="1" x14ac:dyDescent="0.25">
      <c r="A780" s="79" t="s">
        <v>143</v>
      </c>
      <c r="B780" s="21">
        <v>25.17</v>
      </c>
      <c r="C780" s="60"/>
      <c r="D780" s="60"/>
      <c r="E780" s="60"/>
      <c r="F780" s="60"/>
      <c r="G780" s="60"/>
      <c r="H780" s="60"/>
      <c r="I780" s="60"/>
      <c r="J780" s="60"/>
      <c r="K780" s="60"/>
      <c r="L780" s="60"/>
      <c r="M780" s="60"/>
      <c r="N780" s="60"/>
      <c r="O780" s="59">
        <f>COUNTA(C780:N780)</f>
        <v>0</v>
      </c>
      <c r="P780" s="65"/>
    </row>
    <row r="781" spans="1:16" s="64" customFormat="1" ht="15.75" hidden="1" x14ac:dyDescent="0.25">
      <c r="A781" s="79" t="s">
        <v>143</v>
      </c>
      <c r="B781" s="21">
        <v>25.18</v>
      </c>
      <c r="C781" s="60"/>
      <c r="D781" s="60"/>
      <c r="E781" s="60"/>
      <c r="F781" s="60"/>
      <c r="G781" s="60"/>
      <c r="H781" s="60"/>
      <c r="I781" s="60"/>
      <c r="J781" s="60"/>
      <c r="K781" s="60"/>
      <c r="L781" s="60"/>
      <c r="M781" s="60"/>
      <c r="N781" s="60"/>
      <c r="O781" s="59">
        <f>COUNTA(C781:N781)</f>
        <v>0</v>
      </c>
      <c r="P781" s="65"/>
    </row>
    <row r="782" spans="1:16" s="64" customFormat="1" ht="15.75" hidden="1" x14ac:dyDescent="0.25">
      <c r="A782" s="79" t="s">
        <v>143</v>
      </c>
      <c r="B782" s="21">
        <v>25.19</v>
      </c>
      <c r="C782" s="60"/>
      <c r="D782" s="60"/>
      <c r="E782" s="60"/>
      <c r="F782" s="60"/>
      <c r="G782" s="60"/>
      <c r="H782" s="60"/>
      <c r="I782" s="60"/>
      <c r="J782" s="60"/>
      <c r="K782" s="60"/>
      <c r="L782" s="60"/>
      <c r="M782" s="60"/>
      <c r="N782" s="60"/>
      <c r="O782" s="59">
        <f>COUNTA(C782:N782)</f>
        <v>0</v>
      </c>
      <c r="P782" s="65"/>
    </row>
    <row r="783" spans="1:16" s="64" customFormat="1" ht="15.75" hidden="1" x14ac:dyDescent="0.25">
      <c r="A783" s="79" t="s">
        <v>143</v>
      </c>
      <c r="B783" s="21">
        <v>26</v>
      </c>
      <c r="C783" s="60"/>
      <c r="D783" s="60"/>
      <c r="E783" s="60"/>
      <c r="F783" s="60"/>
      <c r="G783" s="60"/>
      <c r="H783" s="60"/>
      <c r="I783" s="60"/>
      <c r="J783" s="60"/>
      <c r="K783" s="60"/>
      <c r="L783" s="60"/>
      <c r="M783" s="60"/>
      <c r="N783" s="60"/>
      <c r="O783" s="59">
        <f>COUNTA(C783:N783)</f>
        <v>0</v>
      </c>
      <c r="P783" s="65"/>
    </row>
    <row r="784" spans="1:16" s="64" customFormat="1" ht="15.75" hidden="1" x14ac:dyDescent="0.25">
      <c r="A784" s="79" t="s">
        <v>143</v>
      </c>
      <c r="B784" s="21">
        <v>26.1</v>
      </c>
      <c r="C784" s="60"/>
      <c r="D784" s="60"/>
      <c r="E784" s="60"/>
      <c r="F784" s="60"/>
      <c r="G784" s="60"/>
      <c r="H784" s="60"/>
      <c r="I784" s="60"/>
      <c r="J784" s="60"/>
      <c r="K784" s="60"/>
      <c r="L784" s="60"/>
      <c r="M784" s="60"/>
      <c r="N784" s="60"/>
      <c r="O784" s="59">
        <f>COUNTA(C784:N784)</f>
        <v>0</v>
      </c>
      <c r="P784" s="65"/>
    </row>
    <row r="785" spans="1:16" s="64" customFormat="1" ht="15.75" hidden="1" x14ac:dyDescent="0.25">
      <c r="A785" s="79" t="s">
        <v>143</v>
      </c>
      <c r="B785" s="21">
        <v>26.2</v>
      </c>
      <c r="C785" s="60"/>
      <c r="D785" s="60"/>
      <c r="E785" s="60"/>
      <c r="F785" s="60"/>
      <c r="G785" s="60"/>
      <c r="H785" s="60"/>
      <c r="I785" s="60"/>
      <c r="J785" s="60"/>
      <c r="K785" s="60"/>
      <c r="L785" s="60"/>
      <c r="M785" s="60"/>
      <c r="N785" s="60"/>
      <c r="O785" s="59">
        <f>COUNTA(C785:N785)</f>
        <v>0</v>
      </c>
      <c r="P785" s="65"/>
    </row>
    <row r="786" spans="1:16" s="64" customFormat="1" ht="15.75" hidden="1" x14ac:dyDescent="0.25">
      <c r="A786" s="79" t="s">
        <v>143</v>
      </c>
      <c r="B786" s="21">
        <v>26.3</v>
      </c>
      <c r="C786" s="60"/>
      <c r="D786" s="60"/>
      <c r="E786" s="60"/>
      <c r="F786" s="60"/>
      <c r="G786" s="60"/>
      <c r="H786" s="60"/>
      <c r="I786" s="60"/>
      <c r="J786" s="60"/>
      <c r="K786" s="60"/>
      <c r="L786" s="60"/>
      <c r="M786" s="60"/>
      <c r="N786" s="60"/>
      <c r="O786" s="59">
        <f>COUNTA(C786:N786)</f>
        <v>0</v>
      </c>
      <c r="P786" s="65"/>
    </row>
    <row r="787" spans="1:16" s="64" customFormat="1" ht="15.75" hidden="1" x14ac:dyDescent="0.25">
      <c r="A787" s="79" t="s">
        <v>143</v>
      </c>
      <c r="B787" s="21">
        <v>26.4</v>
      </c>
      <c r="C787" s="60"/>
      <c r="D787" s="60"/>
      <c r="E787" s="60"/>
      <c r="F787" s="60"/>
      <c r="G787" s="60"/>
      <c r="H787" s="60"/>
      <c r="I787" s="60"/>
      <c r="J787" s="60"/>
      <c r="K787" s="60"/>
      <c r="L787" s="60"/>
      <c r="M787" s="60"/>
      <c r="N787" s="60"/>
      <c r="O787" s="59">
        <f>COUNTA(C787:N787)</f>
        <v>0</v>
      </c>
      <c r="P787" s="65"/>
    </row>
    <row r="788" spans="1:16" s="64" customFormat="1" ht="15.75" hidden="1" x14ac:dyDescent="0.25">
      <c r="A788" s="79" t="s">
        <v>143</v>
      </c>
      <c r="B788" s="21">
        <v>26.5</v>
      </c>
      <c r="C788" s="60"/>
      <c r="D788" s="60"/>
      <c r="E788" s="60"/>
      <c r="F788" s="60"/>
      <c r="G788" s="60"/>
      <c r="H788" s="60"/>
      <c r="I788" s="60"/>
      <c r="J788" s="60"/>
      <c r="K788" s="60"/>
      <c r="L788" s="60"/>
      <c r="M788" s="60"/>
      <c r="N788" s="60"/>
      <c r="O788" s="59">
        <f>COUNTA(C788:N788)</f>
        <v>0</v>
      </c>
      <c r="P788" s="65"/>
    </row>
    <row r="789" spans="1:16" s="64" customFormat="1" ht="15.75" hidden="1" x14ac:dyDescent="0.25">
      <c r="A789" s="79" t="s">
        <v>143</v>
      </c>
      <c r="B789" s="21">
        <v>26.6</v>
      </c>
      <c r="C789" s="60"/>
      <c r="D789" s="60"/>
      <c r="E789" s="60"/>
      <c r="F789" s="60"/>
      <c r="G789" s="60"/>
      <c r="H789" s="60"/>
      <c r="I789" s="60"/>
      <c r="J789" s="60"/>
      <c r="K789" s="60"/>
      <c r="L789" s="60"/>
      <c r="M789" s="60"/>
      <c r="N789" s="60"/>
      <c r="O789" s="59">
        <f>COUNTA(C789:N789)</f>
        <v>0</v>
      </c>
      <c r="P789" s="65"/>
    </row>
    <row r="790" spans="1:16" s="64" customFormat="1" ht="15.75" hidden="1" x14ac:dyDescent="0.25">
      <c r="A790" s="79" t="s">
        <v>143</v>
      </c>
      <c r="B790" s="21">
        <v>26.7</v>
      </c>
      <c r="C790" s="60"/>
      <c r="D790" s="60"/>
      <c r="E790" s="60"/>
      <c r="F790" s="60"/>
      <c r="G790" s="60"/>
      <c r="H790" s="60"/>
      <c r="I790" s="60"/>
      <c r="J790" s="60"/>
      <c r="K790" s="60"/>
      <c r="L790" s="60"/>
      <c r="M790" s="60"/>
      <c r="N790" s="60"/>
      <c r="O790" s="59">
        <f>COUNTA(C790:N790)</f>
        <v>0</v>
      </c>
      <c r="P790" s="65"/>
    </row>
    <row r="791" spans="1:16" s="64" customFormat="1" ht="15.75" hidden="1" x14ac:dyDescent="0.25">
      <c r="A791" s="79" t="s">
        <v>143</v>
      </c>
      <c r="B791" s="21">
        <v>26.8</v>
      </c>
      <c r="C791" s="60"/>
      <c r="D791" s="60"/>
      <c r="E791" s="60"/>
      <c r="F791" s="60"/>
      <c r="G791" s="60"/>
      <c r="H791" s="60"/>
      <c r="I791" s="60"/>
      <c r="J791" s="60"/>
      <c r="K791" s="60"/>
      <c r="L791" s="60"/>
      <c r="M791" s="60"/>
      <c r="N791" s="60"/>
      <c r="O791" s="59">
        <f>COUNTA(C791:N791)</f>
        <v>0</v>
      </c>
      <c r="P791" s="65"/>
    </row>
    <row r="792" spans="1:16" s="64" customFormat="1" ht="15.75" hidden="1" x14ac:dyDescent="0.25">
      <c r="A792" s="79" t="s">
        <v>143</v>
      </c>
      <c r="B792" s="21">
        <v>26.9</v>
      </c>
      <c r="C792" s="60"/>
      <c r="D792" s="60"/>
      <c r="E792" s="60"/>
      <c r="F792" s="60"/>
      <c r="G792" s="60"/>
      <c r="H792" s="60"/>
      <c r="I792" s="60"/>
      <c r="J792" s="60"/>
      <c r="K792" s="60"/>
      <c r="L792" s="60"/>
      <c r="M792" s="60"/>
      <c r="N792" s="60"/>
      <c r="O792" s="59">
        <f>COUNTA(C792:N792)</f>
        <v>0</v>
      </c>
      <c r="P792" s="65"/>
    </row>
    <row r="793" spans="1:16" s="64" customFormat="1" ht="15.75" hidden="1" x14ac:dyDescent="0.25">
      <c r="A793" s="79" t="s">
        <v>143</v>
      </c>
      <c r="B793" s="22">
        <v>26.1</v>
      </c>
      <c r="C793" s="60"/>
      <c r="D793" s="60"/>
      <c r="E793" s="60"/>
      <c r="F793" s="60"/>
      <c r="G793" s="60"/>
      <c r="H793" s="60"/>
      <c r="I793" s="60"/>
      <c r="J793" s="60"/>
      <c r="K793" s="60"/>
      <c r="L793" s="60"/>
      <c r="M793" s="60"/>
      <c r="N793" s="60"/>
      <c r="O793" s="59">
        <f>COUNTA(C793:N793)</f>
        <v>0</v>
      </c>
      <c r="P793" s="65"/>
    </row>
    <row r="794" spans="1:16" s="64" customFormat="1" ht="15.75" hidden="1" x14ac:dyDescent="0.25">
      <c r="A794" s="79" t="s">
        <v>143</v>
      </c>
      <c r="B794" s="21">
        <v>26.11</v>
      </c>
      <c r="C794" s="60"/>
      <c r="D794" s="60"/>
      <c r="E794" s="60"/>
      <c r="F794" s="60"/>
      <c r="G794" s="60"/>
      <c r="H794" s="60"/>
      <c r="I794" s="60"/>
      <c r="J794" s="60"/>
      <c r="K794" s="60"/>
      <c r="L794" s="60"/>
      <c r="M794" s="60"/>
      <c r="N794" s="60"/>
      <c r="O794" s="59">
        <f>COUNTA(C794:N794)</f>
        <v>0</v>
      </c>
      <c r="P794" s="65"/>
    </row>
    <row r="795" spans="1:16" s="64" customFormat="1" ht="15.75" hidden="1" x14ac:dyDescent="0.25">
      <c r="A795" s="79" t="s">
        <v>143</v>
      </c>
      <c r="B795" s="21">
        <v>27</v>
      </c>
      <c r="C795" s="60"/>
      <c r="D795" s="60"/>
      <c r="E795" s="60"/>
      <c r="F795" s="60"/>
      <c r="G795" s="60"/>
      <c r="H795" s="60"/>
      <c r="I795" s="60"/>
      <c r="J795" s="60"/>
      <c r="K795" s="60"/>
      <c r="L795" s="60"/>
      <c r="M795" s="60"/>
      <c r="N795" s="60"/>
      <c r="O795" s="59">
        <f>COUNTA(C795:N795)</f>
        <v>0</v>
      </c>
      <c r="P795" s="65"/>
    </row>
    <row r="796" spans="1:16" s="64" customFormat="1" ht="15.75" hidden="1" x14ac:dyDescent="0.25">
      <c r="A796" s="79" t="s">
        <v>143</v>
      </c>
      <c r="B796" s="21">
        <v>27.1</v>
      </c>
      <c r="C796" s="60"/>
      <c r="D796" s="60"/>
      <c r="E796" s="60"/>
      <c r="F796" s="60"/>
      <c r="G796" s="60"/>
      <c r="H796" s="60"/>
      <c r="I796" s="60"/>
      <c r="J796" s="60"/>
      <c r="K796" s="60"/>
      <c r="L796" s="60"/>
      <c r="M796" s="60"/>
      <c r="N796" s="60"/>
      <c r="O796" s="59">
        <f>COUNTA(C796:N796)</f>
        <v>0</v>
      </c>
      <c r="P796" s="65"/>
    </row>
    <row r="797" spans="1:16" s="64" customFormat="1" ht="15.75" hidden="1" x14ac:dyDescent="0.25">
      <c r="A797" s="79" t="s">
        <v>143</v>
      </c>
      <c r="B797" s="21">
        <v>27.2</v>
      </c>
      <c r="C797" s="60"/>
      <c r="D797" s="60"/>
      <c r="E797" s="60"/>
      <c r="F797" s="60"/>
      <c r="G797" s="60"/>
      <c r="H797" s="60"/>
      <c r="I797" s="60"/>
      <c r="J797" s="60"/>
      <c r="K797" s="60"/>
      <c r="L797" s="60"/>
      <c r="M797" s="60"/>
      <c r="N797" s="60"/>
      <c r="O797" s="59">
        <f>COUNTA(C797:N797)</f>
        <v>0</v>
      </c>
      <c r="P797" s="65"/>
    </row>
    <row r="798" spans="1:16" s="64" customFormat="1" ht="15.75" hidden="1" x14ac:dyDescent="0.25">
      <c r="A798" s="79" t="s">
        <v>143</v>
      </c>
      <c r="B798" s="21">
        <v>27.3</v>
      </c>
      <c r="C798" s="60"/>
      <c r="D798" s="60"/>
      <c r="E798" s="60"/>
      <c r="F798" s="60"/>
      <c r="G798" s="60"/>
      <c r="H798" s="60"/>
      <c r="I798" s="60"/>
      <c r="J798" s="60"/>
      <c r="K798" s="60"/>
      <c r="L798" s="60"/>
      <c r="M798" s="60"/>
      <c r="N798" s="60"/>
      <c r="O798" s="59">
        <f>COUNTA(C798:N798)</f>
        <v>0</v>
      </c>
      <c r="P798" s="65"/>
    </row>
    <row r="799" spans="1:16" s="64" customFormat="1" ht="15.75" hidden="1" x14ac:dyDescent="0.25">
      <c r="A799" s="79" t="s">
        <v>143</v>
      </c>
      <c r="B799" s="21">
        <v>27.4</v>
      </c>
      <c r="C799" s="60"/>
      <c r="D799" s="60"/>
      <c r="E799" s="60"/>
      <c r="F799" s="60"/>
      <c r="G799" s="60"/>
      <c r="H799" s="60"/>
      <c r="I799" s="60"/>
      <c r="J799" s="60"/>
      <c r="K799" s="60"/>
      <c r="L799" s="60"/>
      <c r="M799" s="60"/>
      <c r="N799" s="60"/>
      <c r="O799" s="59">
        <f>COUNTA(C799:N799)</f>
        <v>0</v>
      </c>
      <c r="P799" s="65"/>
    </row>
    <row r="800" spans="1:16" s="64" customFormat="1" ht="15.75" hidden="1" x14ac:dyDescent="0.25">
      <c r="A800" s="79" t="s">
        <v>143</v>
      </c>
      <c r="B800" s="21">
        <v>28</v>
      </c>
      <c r="C800" s="60"/>
      <c r="D800" s="60"/>
      <c r="E800" s="60"/>
      <c r="F800" s="60"/>
      <c r="G800" s="60"/>
      <c r="H800" s="60"/>
      <c r="I800" s="60"/>
      <c r="J800" s="60"/>
      <c r="K800" s="60"/>
      <c r="L800" s="60"/>
      <c r="M800" s="60"/>
      <c r="N800" s="60"/>
      <c r="O800" s="59">
        <f>COUNTA(C800:N800)</f>
        <v>0</v>
      </c>
      <c r="P800" s="65"/>
    </row>
    <row r="801" spans="1:16" s="64" customFormat="1" ht="15.75" hidden="1" x14ac:dyDescent="0.25">
      <c r="A801" s="79" t="s">
        <v>143</v>
      </c>
      <c r="B801" s="21">
        <v>28.1</v>
      </c>
      <c r="C801" s="60"/>
      <c r="D801" s="60"/>
      <c r="E801" s="60"/>
      <c r="F801" s="60"/>
      <c r="G801" s="60"/>
      <c r="H801" s="60"/>
      <c r="I801" s="60"/>
      <c r="J801" s="60"/>
      <c r="K801" s="60"/>
      <c r="L801" s="60"/>
      <c r="M801" s="60"/>
      <c r="N801" s="60"/>
      <c r="O801" s="59">
        <f>COUNTA(C801:N801)</f>
        <v>0</v>
      </c>
      <c r="P801" s="65"/>
    </row>
    <row r="802" spans="1:16" s="64" customFormat="1" ht="15.75" hidden="1" x14ac:dyDescent="0.25">
      <c r="A802" s="79" t="s">
        <v>143</v>
      </c>
      <c r="B802" s="21">
        <v>28.2</v>
      </c>
      <c r="C802" s="60"/>
      <c r="D802" s="60"/>
      <c r="E802" s="60"/>
      <c r="F802" s="60"/>
      <c r="G802" s="60"/>
      <c r="H802" s="60"/>
      <c r="I802" s="60"/>
      <c r="J802" s="60"/>
      <c r="K802" s="60"/>
      <c r="L802" s="60"/>
      <c r="M802" s="60"/>
      <c r="N802" s="60"/>
      <c r="O802" s="59">
        <f>COUNTA(C802:N802)</f>
        <v>0</v>
      </c>
      <c r="P802" s="65"/>
    </row>
    <row r="803" spans="1:16" s="64" customFormat="1" ht="15.75" hidden="1" x14ac:dyDescent="0.25">
      <c r="A803" s="79" t="s">
        <v>143</v>
      </c>
      <c r="B803" s="21">
        <v>29</v>
      </c>
      <c r="C803" s="60"/>
      <c r="D803" s="60"/>
      <c r="E803" s="60"/>
      <c r="F803" s="60"/>
      <c r="G803" s="60"/>
      <c r="H803" s="60"/>
      <c r="I803" s="60"/>
      <c r="J803" s="60"/>
      <c r="K803" s="60"/>
      <c r="L803" s="60"/>
      <c r="M803" s="60"/>
      <c r="N803" s="60"/>
      <c r="O803" s="59">
        <f>COUNTA(C803:N803)</f>
        <v>0</v>
      </c>
      <c r="P803" s="65"/>
    </row>
    <row r="804" spans="1:16" s="64" customFormat="1" ht="15.75" hidden="1" x14ac:dyDescent="0.25">
      <c r="A804" s="79" t="s">
        <v>143</v>
      </c>
      <c r="B804" s="21">
        <v>29.1</v>
      </c>
      <c r="C804" s="60"/>
      <c r="D804" s="60"/>
      <c r="E804" s="60"/>
      <c r="F804" s="60"/>
      <c r="G804" s="60"/>
      <c r="H804" s="60"/>
      <c r="I804" s="60"/>
      <c r="J804" s="60"/>
      <c r="K804" s="60"/>
      <c r="L804" s="60"/>
      <c r="M804" s="60"/>
      <c r="N804" s="60"/>
      <c r="O804" s="59">
        <f>COUNTA(C804:N804)</f>
        <v>0</v>
      </c>
      <c r="P804" s="65"/>
    </row>
    <row r="805" spans="1:16" s="64" customFormat="1" ht="15.75" hidden="1" x14ac:dyDescent="0.25">
      <c r="A805" s="79" t="s">
        <v>143</v>
      </c>
      <c r="B805" s="21">
        <v>29.2</v>
      </c>
      <c r="C805" s="60"/>
      <c r="D805" s="60"/>
      <c r="E805" s="60"/>
      <c r="F805" s="60"/>
      <c r="G805" s="60"/>
      <c r="H805" s="60"/>
      <c r="I805" s="60"/>
      <c r="J805" s="60"/>
      <c r="K805" s="60"/>
      <c r="L805" s="60"/>
      <c r="M805" s="60"/>
      <c r="N805" s="60"/>
      <c r="O805" s="59">
        <f>COUNTA(C805:N805)</f>
        <v>0</v>
      </c>
      <c r="P805" s="65"/>
    </row>
    <row r="806" spans="1:16" s="64" customFormat="1" ht="15.75" hidden="1" x14ac:dyDescent="0.25">
      <c r="A806" s="79" t="s">
        <v>143</v>
      </c>
      <c r="B806" s="21">
        <v>29.3</v>
      </c>
      <c r="C806" s="60"/>
      <c r="D806" s="60"/>
      <c r="E806" s="60"/>
      <c r="F806" s="60"/>
      <c r="G806" s="60"/>
      <c r="H806" s="60"/>
      <c r="I806" s="60"/>
      <c r="J806" s="60"/>
      <c r="K806" s="60"/>
      <c r="L806" s="60"/>
      <c r="M806" s="60"/>
      <c r="N806" s="60"/>
      <c r="O806" s="59">
        <f>COUNTA(C806:N806)</f>
        <v>0</v>
      </c>
      <c r="P806" s="65"/>
    </row>
    <row r="807" spans="1:16" s="64" customFormat="1" ht="15.75" hidden="1" x14ac:dyDescent="0.25">
      <c r="A807" s="79" t="s">
        <v>143</v>
      </c>
      <c r="B807" s="21">
        <v>29.4</v>
      </c>
      <c r="C807" s="60"/>
      <c r="D807" s="60"/>
      <c r="E807" s="60"/>
      <c r="F807" s="60"/>
      <c r="G807" s="60"/>
      <c r="H807" s="60"/>
      <c r="I807" s="60"/>
      <c r="J807" s="60"/>
      <c r="K807" s="60"/>
      <c r="L807" s="60"/>
      <c r="M807" s="60"/>
      <c r="N807" s="60"/>
      <c r="O807" s="59">
        <f>COUNTA(C807:N807)</f>
        <v>0</v>
      </c>
      <c r="P807" s="65"/>
    </row>
    <row r="808" spans="1:16" s="64" customFormat="1" ht="15.75" hidden="1" x14ac:dyDescent="0.25">
      <c r="A808" s="79" t="s">
        <v>143</v>
      </c>
      <c r="B808" s="21">
        <v>30</v>
      </c>
      <c r="C808" s="60"/>
      <c r="D808" s="60"/>
      <c r="E808" s="60"/>
      <c r="F808" s="60"/>
      <c r="G808" s="60"/>
      <c r="H808" s="60"/>
      <c r="I808" s="60"/>
      <c r="J808" s="60"/>
      <c r="K808" s="60"/>
      <c r="L808" s="60"/>
      <c r="M808" s="60"/>
      <c r="N808" s="60"/>
      <c r="O808" s="59">
        <f>COUNTA(C808:N808)</f>
        <v>0</v>
      </c>
      <c r="P808" s="65"/>
    </row>
    <row r="809" spans="1:16" s="64" customFormat="1" ht="15.75" hidden="1" x14ac:dyDescent="0.25">
      <c r="A809" s="79" t="s">
        <v>143</v>
      </c>
      <c r="B809" s="21">
        <v>30.1</v>
      </c>
      <c r="C809" s="60"/>
      <c r="D809" s="60"/>
      <c r="E809" s="60"/>
      <c r="F809" s="60"/>
      <c r="G809" s="60"/>
      <c r="H809" s="60"/>
      <c r="I809" s="60"/>
      <c r="J809" s="60"/>
      <c r="K809" s="60"/>
      <c r="L809" s="60"/>
      <c r="M809" s="60"/>
      <c r="N809" s="60"/>
      <c r="O809" s="59">
        <f>COUNTA(C809:N809)</f>
        <v>0</v>
      </c>
      <c r="P809" s="65"/>
    </row>
    <row r="810" spans="1:16" s="64" customFormat="1" ht="15.75" hidden="1" x14ac:dyDescent="0.25">
      <c r="A810" s="79" t="s">
        <v>143</v>
      </c>
      <c r="B810" s="21">
        <v>30.2</v>
      </c>
      <c r="C810" s="60"/>
      <c r="D810" s="60"/>
      <c r="E810" s="60"/>
      <c r="F810" s="60"/>
      <c r="G810" s="60"/>
      <c r="H810" s="60"/>
      <c r="I810" s="60"/>
      <c r="J810" s="60"/>
      <c r="K810" s="60"/>
      <c r="L810" s="60"/>
      <c r="M810" s="60"/>
      <c r="N810" s="60"/>
      <c r="O810" s="59">
        <f>COUNTA(C810:N810)</f>
        <v>0</v>
      </c>
      <c r="P810" s="65"/>
    </row>
    <row r="811" spans="1:16" s="64" customFormat="1" ht="15.75" hidden="1" x14ac:dyDescent="0.25">
      <c r="A811" s="79" t="s">
        <v>143</v>
      </c>
      <c r="B811" s="21">
        <v>30.3</v>
      </c>
      <c r="C811" s="60"/>
      <c r="D811" s="60"/>
      <c r="E811" s="60"/>
      <c r="F811" s="60"/>
      <c r="G811" s="60"/>
      <c r="H811" s="60"/>
      <c r="I811" s="60"/>
      <c r="J811" s="60"/>
      <c r="K811" s="60"/>
      <c r="L811" s="60"/>
      <c r="M811" s="60"/>
      <c r="N811" s="60"/>
      <c r="O811" s="59">
        <f>COUNTA(C811:N811)</f>
        <v>0</v>
      </c>
      <c r="P811" s="65"/>
    </row>
    <row r="812" spans="1:16" s="64" customFormat="1" ht="15.75" hidden="1" x14ac:dyDescent="0.25">
      <c r="A812" s="79" t="s">
        <v>143</v>
      </c>
      <c r="B812" s="21">
        <v>30.4</v>
      </c>
      <c r="C812" s="60"/>
      <c r="D812" s="60"/>
      <c r="E812" s="60"/>
      <c r="F812" s="60"/>
      <c r="G812" s="60"/>
      <c r="H812" s="60"/>
      <c r="I812" s="60"/>
      <c r="J812" s="60"/>
      <c r="K812" s="60"/>
      <c r="L812" s="60"/>
      <c r="M812" s="60"/>
      <c r="N812" s="60"/>
      <c r="O812" s="59">
        <f>COUNTA(C812:N812)</f>
        <v>0</v>
      </c>
      <c r="P812" s="65"/>
    </row>
    <row r="813" spans="1:16" s="64" customFormat="1" ht="15.75" hidden="1" x14ac:dyDescent="0.25">
      <c r="A813" s="79" t="s">
        <v>143</v>
      </c>
      <c r="B813" s="21">
        <v>30.5</v>
      </c>
      <c r="C813" s="60"/>
      <c r="D813" s="60"/>
      <c r="E813" s="60"/>
      <c r="F813" s="60"/>
      <c r="G813" s="60"/>
      <c r="H813" s="60"/>
      <c r="I813" s="60"/>
      <c r="J813" s="60"/>
      <c r="K813" s="60"/>
      <c r="L813" s="60"/>
      <c r="M813" s="60"/>
      <c r="N813" s="60"/>
      <c r="O813" s="59">
        <f>COUNTA(C813:N813)</f>
        <v>0</v>
      </c>
      <c r="P813" s="65"/>
    </row>
    <row r="814" spans="1:16" s="64" customFormat="1" ht="15.75" hidden="1" x14ac:dyDescent="0.25">
      <c r="A814" s="79" t="s">
        <v>143</v>
      </c>
      <c r="B814" s="21">
        <v>30.6</v>
      </c>
      <c r="C814" s="60"/>
      <c r="D814" s="60"/>
      <c r="E814" s="60"/>
      <c r="F814" s="60"/>
      <c r="G814" s="60"/>
      <c r="H814" s="60"/>
      <c r="I814" s="60"/>
      <c r="J814" s="60"/>
      <c r="K814" s="60"/>
      <c r="L814" s="60"/>
      <c r="M814" s="60"/>
      <c r="N814" s="60"/>
      <c r="O814" s="59">
        <f>COUNTA(C814:N814)</f>
        <v>0</v>
      </c>
      <c r="P814" s="65"/>
    </row>
    <row r="815" spans="1:16" s="64" customFormat="1" ht="15.75" hidden="1" x14ac:dyDescent="0.25">
      <c r="A815" s="79" t="s">
        <v>143</v>
      </c>
      <c r="B815" s="21">
        <v>30.7</v>
      </c>
      <c r="C815" s="60"/>
      <c r="D815" s="60"/>
      <c r="E815" s="60"/>
      <c r="F815" s="60"/>
      <c r="G815" s="60"/>
      <c r="H815" s="60"/>
      <c r="I815" s="60"/>
      <c r="J815" s="60"/>
      <c r="K815" s="60"/>
      <c r="L815" s="60"/>
      <c r="M815" s="60"/>
      <c r="N815" s="60"/>
      <c r="O815" s="59">
        <f>COUNTA(C815:N815)</f>
        <v>0</v>
      </c>
      <c r="P815" s="65"/>
    </row>
    <row r="816" spans="1:16" s="64" customFormat="1" ht="15.75" hidden="1" x14ac:dyDescent="0.25">
      <c r="A816" s="79" t="s">
        <v>143</v>
      </c>
      <c r="B816" s="21">
        <v>30.8</v>
      </c>
      <c r="C816" s="60"/>
      <c r="D816" s="60"/>
      <c r="E816" s="60"/>
      <c r="F816" s="60"/>
      <c r="G816" s="60"/>
      <c r="H816" s="60"/>
      <c r="I816" s="60"/>
      <c r="J816" s="60"/>
      <c r="K816" s="60"/>
      <c r="L816" s="60"/>
      <c r="M816" s="60"/>
      <c r="N816" s="60"/>
      <c r="O816" s="59">
        <f>COUNTA(C816:N816)</f>
        <v>0</v>
      </c>
      <c r="P816" s="65"/>
    </row>
    <row r="817" spans="1:16" s="64" customFormat="1" ht="15.75" hidden="1" x14ac:dyDescent="0.25">
      <c r="A817" s="79" t="s">
        <v>143</v>
      </c>
      <c r="B817" s="21">
        <v>30.9</v>
      </c>
      <c r="C817" s="60"/>
      <c r="D817" s="60"/>
      <c r="E817" s="60"/>
      <c r="F817" s="60"/>
      <c r="G817" s="60"/>
      <c r="H817" s="60"/>
      <c r="I817" s="60"/>
      <c r="J817" s="60"/>
      <c r="K817" s="60"/>
      <c r="L817" s="60"/>
      <c r="M817" s="60"/>
      <c r="N817" s="60"/>
      <c r="O817" s="59">
        <f>COUNTA(C817:N817)</f>
        <v>0</v>
      </c>
      <c r="P817" s="65"/>
    </row>
    <row r="818" spans="1:16" s="64" customFormat="1" ht="15.75" hidden="1" x14ac:dyDescent="0.25">
      <c r="A818" s="79" t="s">
        <v>143</v>
      </c>
      <c r="B818" s="22">
        <v>30.1</v>
      </c>
      <c r="C818" s="60"/>
      <c r="D818" s="60"/>
      <c r="E818" s="60"/>
      <c r="F818" s="60"/>
      <c r="G818" s="60"/>
      <c r="H818" s="60"/>
      <c r="I818" s="60"/>
      <c r="J818" s="60"/>
      <c r="K818" s="60"/>
      <c r="L818" s="60"/>
      <c r="M818" s="60"/>
      <c r="N818" s="60"/>
      <c r="O818" s="59">
        <f>COUNTA(C818:N818)</f>
        <v>0</v>
      </c>
      <c r="P818" s="65"/>
    </row>
    <row r="819" spans="1:16" s="64" customFormat="1" ht="15.75" hidden="1" x14ac:dyDescent="0.25">
      <c r="A819" s="79" t="s">
        <v>143</v>
      </c>
      <c r="B819" s="21">
        <v>30.11</v>
      </c>
      <c r="C819" s="60"/>
      <c r="D819" s="60"/>
      <c r="E819" s="60"/>
      <c r="F819" s="60"/>
      <c r="G819" s="60"/>
      <c r="H819" s="60"/>
      <c r="I819" s="60"/>
      <c r="J819" s="60"/>
      <c r="K819" s="60"/>
      <c r="L819" s="60"/>
      <c r="M819" s="60"/>
      <c r="N819" s="60"/>
      <c r="O819" s="59">
        <f>COUNTA(C819:N819)</f>
        <v>0</v>
      </c>
    </row>
    <row r="820" spans="1:16" s="64" customFormat="1" ht="15.75" hidden="1" x14ac:dyDescent="0.25">
      <c r="A820" s="79" t="s">
        <v>143</v>
      </c>
      <c r="B820" s="21">
        <v>31</v>
      </c>
      <c r="C820" s="60"/>
      <c r="D820" s="60"/>
      <c r="E820" s="60"/>
      <c r="F820" s="60"/>
      <c r="G820" s="60"/>
      <c r="H820" s="60"/>
      <c r="I820" s="60"/>
      <c r="J820" s="60"/>
      <c r="K820" s="60"/>
      <c r="L820" s="60"/>
      <c r="M820" s="60"/>
      <c r="N820" s="60"/>
      <c r="O820" s="59">
        <f>COUNTA(C820:N820)</f>
        <v>0</v>
      </c>
      <c r="P820" s="65" t="s">
        <v>255</v>
      </c>
    </row>
    <row r="821" spans="1:16" s="64" customFormat="1" ht="15.75" hidden="1" x14ac:dyDescent="0.25">
      <c r="A821" s="79" t="s">
        <v>143</v>
      </c>
      <c r="B821" s="21">
        <v>31.1</v>
      </c>
      <c r="C821" s="60"/>
      <c r="D821" s="60"/>
      <c r="E821" s="60"/>
      <c r="F821" s="60"/>
      <c r="G821" s="60"/>
      <c r="H821" s="60"/>
      <c r="I821" s="60"/>
      <c r="J821" s="60"/>
      <c r="K821" s="60"/>
      <c r="L821" s="60"/>
      <c r="M821" s="60"/>
      <c r="N821" s="60"/>
      <c r="O821" s="59">
        <f>COUNTA(C821:N821)</f>
        <v>0</v>
      </c>
      <c r="P821" s="65" t="s">
        <v>254</v>
      </c>
    </row>
    <row r="822" spans="1:16" s="64" customFormat="1" ht="15.75" hidden="1" x14ac:dyDescent="0.25">
      <c r="A822" s="79" t="s">
        <v>139</v>
      </c>
      <c r="B822" s="21">
        <v>1</v>
      </c>
      <c r="C822" s="60"/>
      <c r="D822" s="60"/>
      <c r="E822" s="60"/>
      <c r="F822" s="60"/>
      <c r="G822" s="60"/>
      <c r="H822" s="60"/>
      <c r="I822" s="60"/>
      <c r="J822" s="60"/>
      <c r="K822" s="60"/>
      <c r="L822" s="60"/>
      <c r="M822" s="60"/>
      <c r="N822" s="60"/>
      <c r="O822" s="59">
        <f>COUNTA(C822:N822)</f>
        <v>0</v>
      </c>
    </row>
    <row r="823" spans="1:16" s="64" customFormat="1" ht="15.75" hidden="1" x14ac:dyDescent="0.25">
      <c r="A823" s="79" t="s">
        <v>139</v>
      </c>
      <c r="B823" s="21">
        <v>1.1000000000000001</v>
      </c>
      <c r="C823" s="60"/>
      <c r="D823" s="60"/>
      <c r="E823" s="60"/>
      <c r="F823" s="60"/>
      <c r="G823" s="60"/>
      <c r="H823" s="60"/>
      <c r="I823" s="60"/>
      <c r="J823" s="60"/>
      <c r="K823" s="60"/>
      <c r="L823" s="60"/>
      <c r="M823" s="60"/>
      <c r="N823" s="60"/>
      <c r="O823" s="59">
        <f>COUNTA(C823:N823)</f>
        <v>0</v>
      </c>
      <c r="P823" s="65"/>
    </row>
    <row r="824" spans="1:16" s="64" customFormat="1" ht="15.75" hidden="1" x14ac:dyDescent="0.25">
      <c r="A824" s="79" t="s">
        <v>139</v>
      </c>
      <c r="B824" s="21">
        <v>2</v>
      </c>
      <c r="C824" s="60"/>
      <c r="D824" s="60"/>
      <c r="E824" s="60"/>
      <c r="F824" s="60"/>
      <c r="G824" s="60"/>
      <c r="H824" s="60"/>
      <c r="I824" s="60"/>
      <c r="J824" s="60"/>
      <c r="K824" s="60"/>
      <c r="L824" s="60"/>
      <c r="M824" s="60"/>
      <c r="N824" s="60"/>
      <c r="O824" s="59">
        <f>COUNTA(C824:N824)</f>
        <v>0</v>
      </c>
      <c r="P824" s="65"/>
    </row>
    <row r="825" spans="1:16" s="64" customFormat="1" ht="15.75" hidden="1" x14ac:dyDescent="0.25">
      <c r="A825" s="79" t="s">
        <v>139</v>
      </c>
      <c r="B825" s="21">
        <v>2.1</v>
      </c>
      <c r="C825" s="60"/>
      <c r="D825" s="60"/>
      <c r="E825" s="60"/>
      <c r="F825" s="60"/>
      <c r="G825" s="60"/>
      <c r="H825" s="60"/>
      <c r="I825" s="60"/>
      <c r="J825" s="60"/>
      <c r="K825" s="60"/>
      <c r="L825" s="60"/>
      <c r="M825" s="60"/>
      <c r="N825" s="60"/>
      <c r="O825" s="59">
        <f>COUNTA(C825:N825)</f>
        <v>0</v>
      </c>
      <c r="P825" s="65"/>
    </row>
    <row r="826" spans="1:16" s="64" customFormat="1" ht="15.75" hidden="1" x14ac:dyDescent="0.25">
      <c r="A826" s="79" t="s">
        <v>139</v>
      </c>
      <c r="B826" s="21">
        <v>2.2000000000000002</v>
      </c>
      <c r="C826" s="60"/>
      <c r="D826" s="60"/>
      <c r="E826" s="60"/>
      <c r="F826" s="60"/>
      <c r="G826" s="60"/>
      <c r="H826" s="60"/>
      <c r="I826" s="60"/>
      <c r="J826" s="60"/>
      <c r="K826" s="60"/>
      <c r="L826" s="60"/>
      <c r="M826" s="60"/>
      <c r="N826" s="60"/>
      <c r="O826" s="59">
        <f>COUNTA(C826:N826)</f>
        <v>0</v>
      </c>
      <c r="P826" s="65"/>
    </row>
    <row r="827" spans="1:16" s="64" customFormat="1" ht="15.75" hidden="1" x14ac:dyDescent="0.25">
      <c r="A827" s="79" t="s">
        <v>139</v>
      </c>
      <c r="B827" s="21">
        <v>2.2999999999999998</v>
      </c>
      <c r="C827" s="60"/>
      <c r="D827" s="60"/>
      <c r="E827" s="60"/>
      <c r="F827" s="60"/>
      <c r="G827" s="60"/>
      <c r="H827" s="60"/>
      <c r="I827" s="60"/>
      <c r="J827" s="60"/>
      <c r="K827" s="60"/>
      <c r="L827" s="60"/>
      <c r="M827" s="60"/>
      <c r="N827" s="60"/>
      <c r="O827" s="59">
        <f>COUNTA(C827:N827)</f>
        <v>0</v>
      </c>
      <c r="P827" s="65"/>
    </row>
    <row r="828" spans="1:16" s="64" customFormat="1" ht="15.75" hidden="1" x14ac:dyDescent="0.25">
      <c r="A828" s="79" t="s">
        <v>139</v>
      </c>
      <c r="B828" s="21">
        <v>2.4</v>
      </c>
      <c r="C828" s="60"/>
      <c r="D828" s="60"/>
      <c r="E828" s="60"/>
      <c r="F828" s="60"/>
      <c r="G828" s="60"/>
      <c r="H828" s="60"/>
      <c r="I828" s="60"/>
      <c r="J828" s="60"/>
      <c r="K828" s="60"/>
      <c r="L828" s="60"/>
      <c r="M828" s="60"/>
      <c r="N828" s="60"/>
      <c r="O828" s="59">
        <f>COUNTA(C828:N828)</f>
        <v>0</v>
      </c>
      <c r="P828" s="65"/>
    </row>
    <row r="829" spans="1:16" s="64" customFormat="1" ht="15.75" hidden="1" x14ac:dyDescent="0.25">
      <c r="A829" s="79" t="s">
        <v>139</v>
      </c>
      <c r="B829" s="21">
        <v>2.5</v>
      </c>
      <c r="C829" s="60"/>
      <c r="D829" s="60"/>
      <c r="E829" s="60"/>
      <c r="F829" s="60"/>
      <c r="G829" s="60"/>
      <c r="H829" s="60"/>
      <c r="I829" s="60"/>
      <c r="J829" s="60"/>
      <c r="K829" s="60"/>
      <c r="L829" s="60"/>
      <c r="M829" s="60"/>
      <c r="N829" s="60"/>
      <c r="O829" s="59">
        <f>COUNTA(C829:N829)</f>
        <v>0</v>
      </c>
      <c r="P829" s="65"/>
    </row>
    <row r="830" spans="1:16" s="64" customFormat="1" ht="15.75" hidden="1" x14ac:dyDescent="0.25">
      <c r="A830" s="79" t="s">
        <v>139</v>
      </c>
      <c r="B830" s="21">
        <v>3</v>
      </c>
      <c r="C830" s="60"/>
      <c r="D830" s="60"/>
      <c r="E830" s="60"/>
      <c r="F830" s="60"/>
      <c r="G830" s="60"/>
      <c r="H830" s="60"/>
      <c r="I830" s="60"/>
      <c r="J830" s="60"/>
      <c r="K830" s="60"/>
      <c r="L830" s="60"/>
      <c r="M830" s="60"/>
      <c r="N830" s="60"/>
      <c r="O830" s="59">
        <f>COUNTA(C830:N830)</f>
        <v>0</v>
      </c>
      <c r="P830" s="65"/>
    </row>
    <row r="831" spans="1:16" s="64" customFormat="1" ht="15.75" hidden="1" x14ac:dyDescent="0.25">
      <c r="A831" s="79" t="s">
        <v>139</v>
      </c>
      <c r="B831" s="21" t="s">
        <v>142</v>
      </c>
      <c r="C831" s="60"/>
      <c r="D831" s="60"/>
      <c r="E831" s="60"/>
      <c r="F831" s="60"/>
      <c r="G831" s="60"/>
      <c r="H831" s="60"/>
      <c r="I831" s="60"/>
      <c r="J831" s="60"/>
      <c r="K831" s="60"/>
      <c r="L831" s="60"/>
      <c r="M831" s="60"/>
      <c r="N831" s="60"/>
      <c r="O831" s="59">
        <f>COUNTA(C831:N831)</f>
        <v>0</v>
      </c>
      <c r="P831" s="65"/>
    </row>
    <row r="832" spans="1:16" s="64" customFormat="1" ht="15.75" hidden="1" x14ac:dyDescent="0.25">
      <c r="A832" s="79" t="s">
        <v>139</v>
      </c>
      <c r="B832" s="21">
        <v>4</v>
      </c>
      <c r="C832" s="60"/>
      <c r="D832" s="60"/>
      <c r="E832" s="60"/>
      <c r="F832" s="60"/>
      <c r="G832" s="60"/>
      <c r="H832" s="60"/>
      <c r="I832" s="60"/>
      <c r="J832" s="60"/>
      <c r="K832" s="60"/>
      <c r="L832" s="60"/>
      <c r="M832" s="60"/>
      <c r="N832" s="60"/>
      <c r="O832" s="59">
        <f>COUNTA(C832:N832)</f>
        <v>0</v>
      </c>
      <c r="P832" s="65"/>
    </row>
    <row r="833" spans="1:16" s="64" customFormat="1" ht="15.75" hidden="1" x14ac:dyDescent="0.25">
      <c r="A833" s="79" t="s">
        <v>139</v>
      </c>
      <c r="B833" s="21">
        <v>4.0999999999999996</v>
      </c>
      <c r="C833" s="60"/>
      <c r="D833" s="60"/>
      <c r="E833" s="60"/>
      <c r="F833" s="60"/>
      <c r="G833" s="60"/>
      <c r="H833" s="60"/>
      <c r="I833" s="60"/>
      <c r="J833" s="60"/>
      <c r="K833" s="60"/>
      <c r="L833" s="60"/>
      <c r="M833" s="60"/>
      <c r="N833" s="60"/>
      <c r="O833" s="59">
        <f>COUNTA(C833:N833)</f>
        <v>0</v>
      </c>
      <c r="P833" s="65"/>
    </row>
    <row r="834" spans="1:16" s="64" customFormat="1" ht="15.75" hidden="1" x14ac:dyDescent="0.25">
      <c r="A834" s="79" t="s">
        <v>139</v>
      </c>
      <c r="B834" s="21">
        <v>4.2</v>
      </c>
      <c r="C834" s="60"/>
      <c r="D834" s="60"/>
      <c r="E834" s="60"/>
      <c r="F834" s="60"/>
      <c r="G834" s="60"/>
      <c r="H834" s="60"/>
      <c r="I834" s="60"/>
      <c r="J834" s="60"/>
      <c r="K834" s="60"/>
      <c r="L834" s="60"/>
      <c r="M834" s="60"/>
      <c r="N834" s="60"/>
      <c r="O834" s="59">
        <f>COUNTA(C834:N834)</f>
        <v>0</v>
      </c>
      <c r="P834" s="65"/>
    </row>
    <row r="835" spans="1:16" s="64" customFormat="1" ht="15.75" hidden="1" x14ac:dyDescent="0.25">
      <c r="A835" s="79" t="s">
        <v>139</v>
      </c>
      <c r="B835" s="21">
        <v>4.3</v>
      </c>
      <c r="C835" s="60"/>
      <c r="D835" s="60"/>
      <c r="E835" s="60"/>
      <c r="F835" s="60"/>
      <c r="G835" s="60"/>
      <c r="H835" s="60"/>
      <c r="I835" s="60"/>
      <c r="J835" s="60"/>
      <c r="K835" s="60"/>
      <c r="L835" s="60"/>
      <c r="M835" s="60"/>
      <c r="N835" s="60"/>
      <c r="O835" s="59">
        <f>COUNTA(C835:N835)</f>
        <v>0</v>
      </c>
      <c r="P835" s="65"/>
    </row>
    <row r="836" spans="1:16" s="64" customFormat="1" ht="15.75" hidden="1" x14ac:dyDescent="0.25">
      <c r="A836" s="79" t="s">
        <v>139</v>
      </c>
      <c r="B836" s="21">
        <v>4.4000000000000004</v>
      </c>
      <c r="C836" s="60"/>
      <c r="D836" s="60"/>
      <c r="E836" s="60"/>
      <c r="F836" s="60"/>
      <c r="G836" s="60"/>
      <c r="H836" s="60"/>
      <c r="I836" s="60"/>
      <c r="J836" s="60"/>
      <c r="K836" s="60"/>
      <c r="L836" s="60"/>
      <c r="M836" s="60"/>
      <c r="N836" s="60"/>
      <c r="O836" s="59">
        <f>COUNTA(C836:N836)</f>
        <v>0</v>
      </c>
      <c r="P836" s="65"/>
    </row>
    <row r="837" spans="1:16" s="64" customFormat="1" ht="15.75" hidden="1" x14ac:dyDescent="0.25">
      <c r="A837" s="79" t="s">
        <v>139</v>
      </c>
      <c r="B837" s="21">
        <v>4.5</v>
      </c>
      <c r="C837" s="60"/>
      <c r="D837" s="60"/>
      <c r="E837" s="60"/>
      <c r="F837" s="60"/>
      <c r="G837" s="60"/>
      <c r="H837" s="60"/>
      <c r="I837" s="60"/>
      <c r="J837" s="60"/>
      <c r="K837" s="60"/>
      <c r="L837" s="60"/>
      <c r="M837" s="60"/>
      <c r="N837" s="60"/>
      <c r="O837" s="59">
        <f>COUNTA(C837:N837)</f>
        <v>0</v>
      </c>
      <c r="P837" s="65"/>
    </row>
    <row r="838" spans="1:16" s="64" customFormat="1" ht="15.75" hidden="1" x14ac:dyDescent="0.25">
      <c r="A838" s="79" t="s">
        <v>139</v>
      </c>
      <c r="B838" s="21">
        <v>4.5999999999999996</v>
      </c>
      <c r="C838" s="60"/>
      <c r="D838" s="60"/>
      <c r="E838" s="60"/>
      <c r="F838" s="60"/>
      <c r="G838" s="60"/>
      <c r="H838" s="60"/>
      <c r="I838" s="60"/>
      <c r="J838" s="60"/>
      <c r="K838" s="60"/>
      <c r="L838" s="60"/>
      <c r="M838" s="60"/>
      <c r="N838" s="60"/>
      <c r="O838" s="59">
        <f>COUNTA(C838:N838)</f>
        <v>0</v>
      </c>
      <c r="P838" s="65"/>
    </row>
    <row r="839" spans="1:16" s="64" customFormat="1" ht="15.75" hidden="1" x14ac:dyDescent="0.25">
      <c r="A839" s="79" t="s">
        <v>139</v>
      </c>
      <c r="B839" s="21">
        <v>4.7</v>
      </c>
      <c r="C839" s="60"/>
      <c r="D839" s="60"/>
      <c r="E839" s="60"/>
      <c r="F839" s="60"/>
      <c r="G839" s="60"/>
      <c r="H839" s="60"/>
      <c r="I839" s="60"/>
      <c r="J839" s="60"/>
      <c r="K839" s="60"/>
      <c r="L839" s="60"/>
      <c r="M839" s="60"/>
      <c r="N839" s="60"/>
      <c r="O839" s="59">
        <f>COUNTA(C839:N839)</f>
        <v>0</v>
      </c>
      <c r="P839" s="65"/>
    </row>
    <row r="840" spans="1:16" s="64" customFormat="1" ht="15.75" hidden="1" x14ac:dyDescent="0.25">
      <c r="A840" s="79" t="s">
        <v>139</v>
      </c>
      <c r="B840" s="21">
        <v>4.8</v>
      </c>
      <c r="C840" s="60"/>
      <c r="D840" s="60"/>
      <c r="E840" s="60"/>
      <c r="F840" s="60"/>
      <c r="G840" s="60"/>
      <c r="H840" s="60"/>
      <c r="I840" s="60"/>
      <c r="J840" s="60"/>
      <c r="K840" s="60"/>
      <c r="L840" s="60"/>
      <c r="M840" s="60"/>
      <c r="N840" s="60"/>
      <c r="O840" s="59">
        <f>COUNTA(C840:N840)</f>
        <v>0</v>
      </c>
      <c r="P840" s="65"/>
    </row>
    <row r="841" spans="1:16" s="64" customFormat="1" ht="15.75" hidden="1" x14ac:dyDescent="0.25">
      <c r="A841" s="79" t="s">
        <v>139</v>
      </c>
      <c r="B841" s="21">
        <v>4.9000000000000004</v>
      </c>
      <c r="C841" s="60"/>
      <c r="D841" s="60"/>
      <c r="E841" s="60"/>
      <c r="F841" s="60"/>
      <c r="G841" s="60"/>
      <c r="H841" s="60"/>
      <c r="I841" s="60"/>
      <c r="J841" s="60"/>
      <c r="K841" s="60"/>
      <c r="L841" s="60"/>
      <c r="M841" s="60"/>
      <c r="N841" s="60"/>
      <c r="O841" s="59">
        <f>COUNTA(C841:N841)</f>
        <v>0</v>
      </c>
      <c r="P841" s="65"/>
    </row>
    <row r="842" spans="1:16" s="64" customFormat="1" ht="15.75" hidden="1" x14ac:dyDescent="0.25">
      <c r="A842" s="79" t="s">
        <v>139</v>
      </c>
      <c r="B842" s="21">
        <v>5</v>
      </c>
      <c r="C842" s="60"/>
      <c r="D842" s="60"/>
      <c r="E842" s="60"/>
      <c r="F842" s="60"/>
      <c r="G842" s="60"/>
      <c r="H842" s="60"/>
      <c r="I842" s="60"/>
      <c r="J842" s="60"/>
      <c r="K842" s="60"/>
      <c r="L842" s="60"/>
      <c r="M842" s="60"/>
      <c r="N842" s="60"/>
      <c r="O842" s="59">
        <f>COUNTA(C842:N842)</f>
        <v>0</v>
      </c>
      <c r="P842" s="65"/>
    </row>
    <row r="843" spans="1:16" s="64" customFormat="1" ht="15.75" hidden="1" x14ac:dyDescent="0.25">
      <c r="A843" s="79" t="s">
        <v>139</v>
      </c>
      <c r="B843" s="21">
        <v>5.0999999999999996</v>
      </c>
      <c r="C843" s="60"/>
      <c r="D843" s="60"/>
      <c r="E843" s="60"/>
      <c r="F843" s="60"/>
      <c r="G843" s="60"/>
      <c r="H843" s="60"/>
      <c r="I843" s="60"/>
      <c r="J843" s="60"/>
      <c r="K843" s="60"/>
      <c r="L843" s="60"/>
      <c r="M843" s="60"/>
      <c r="N843" s="60"/>
      <c r="O843" s="59">
        <f>COUNTA(C843:N843)</f>
        <v>0</v>
      </c>
      <c r="P843" s="65"/>
    </row>
    <row r="844" spans="1:16" s="64" customFormat="1" ht="15.75" hidden="1" x14ac:dyDescent="0.25">
      <c r="A844" s="79" t="s">
        <v>139</v>
      </c>
      <c r="B844" s="21">
        <v>5.2</v>
      </c>
      <c r="C844" s="60"/>
      <c r="D844" s="60"/>
      <c r="E844" s="60"/>
      <c r="F844" s="60"/>
      <c r="G844" s="60"/>
      <c r="H844" s="60"/>
      <c r="I844" s="60"/>
      <c r="J844" s="60"/>
      <c r="K844" s="60"/>
      <c r="L844" s="60"/>
      <c r="M844" s="60"/>
      <c r="N844" s="60"/>
      <c r="O844" s="59">
        <f>COUNTA(C844:N844)</f>
        <v>0</v>
      </c>
      <c r="P844" s="65"/>
    </row>
    <row r="845" spans="1:16" s="64" customFormat="1" ht="15.75" hidden="1" x14ac:dyDescent="0.25">
      <c r="A845" s="79" t="s">
        <v>139</v>
      </c>
      <c r="B845" s="21">
        <v>5.3</v>
      </c>
      <c r="C845" s="60"/>
      <c r="D845" s="60"/>
      <c r="E845" s="60"/>
      <c r="F845" s="60"/>
      <c r="G845" s="60"/>
      <c r="H845" s="60"/>
      <c r="I845" s="60"/>
      <c r="J845" s="60"/>
      <c r="K845" s="60"/>
      <c r="L845" s="60"/>
      <c r="M845" s="60"/>
      <c r="N845" s="60"/>
      <c r="O845" s="59">
        <f>COUNTA(C845:N845)</f>
        <v>0</v>
      </c>
      <c r="P845" s="65"/>
    </row>
    <row r="846" spans="1:16" s="64" customFormat="1" ht="15.75" hidden="1" x14ac:dyDescent="0.25">
      <c r="A846" s="79" t="s">
        <v>139</v>
      </c>
      <c r="B846" s="21">
        <v>5.4</v>
      </c>
      <c r="C846" s="60"/>
      <c r="D846" s="60"/>
      <c r="E846" s="60"/>
      <c r="F846" s="60"/>
      <c r="G846" s="60"/>
      <c r="H846" s="60"/>
      <c r="I846" s="60"/>
      <c r="J846" s="60"/>
      <c r="K846" s="60"/>
      <c r="L846" s="60"/>
      <c r="M846" s="60"/>
      <c r="N846" s="60"/>
      <c r="O846" s="59">
        <f>COUNTA(C846:N846)</f>
        <v>0</v>
      </c>
      <c r="P846" s="65"/>
    </row>
    <row r="847" spans="1:16" s="64" customFormat="1" ht="15.75" hidden="1" x14ac:dyDescent="0.25">
      <c r="A847" s="79" t="s">
        <v>139</v>
      </c>
      <c r="B847" s="21">
        <v>5.5</v>
      </c>
      <c r="C847" s="60"/>
      <c r="D847" s="60"/>
      <c r="E847" s="60"/>
      <c r="F847" s="60"/>
      <c r="G847" s="60"/>
      <c r="H847" s="60"/>
      <c r="I847" s="60"/>
      <c r="J847" s="60"/>
      <c r="K847" s="60"/>
      <c r="L847" s="60"/>
      <c r="M847" s="60"/>
      <c r="N847" s="60"/>
      <c r="O847" s="59">
        <f>COUNTA(C847:N847)</f>
        <v>0</v>
      </c>
      <c r="P847" s="65"/>
    </row>
    <row r="848" spans="1:16" s="64" customFormat="1" ht="15.75" hidden="1" x14ac:dyDescent="0.25">
      <c r="A848" s="79" t="s">
        <v>139</v>
      </c>
      <c r="B848" s="21">
        <v>5.6</v>
      </c>
      <c r="C848" s="60"/>
      <c r="D848" s="60"/>
      <c r="E848" s="60"/>
      <c r="F848" s="60"/>
      <c r="G848" s="60"/>
      <c r="H848" s="60"/>
      <c r="I848" s="60"/>
      <c r="J848" s="60"/>
      <c r="K848" s="60"/>
      <c r="L848" s="60"/>
      <c r="M848" s="60"/>
      <c r="N848" s="60"/>
      <c r="O848" s="59">
        <f>COUNTA(C848:N848)</f>
        <v>0</v>
      </c>
      <c r="P848" s="65"/>
    </row>
    <row r="849" spans="1:16" s="64" customFormat="1" ht="15.75" hidden="1" x14ac:dyDescent="0.25">
      <c r="A849" s="79" t="s">
        <v>139</v>
      </c>
      <c r="B849" s="21">
        <v>5.7</v>
      </c>
      <c r="C849" s="60"/>
      <c r="D849" s="60"/>
      <c r="E849" s="60"/>
      <c r="F849" s="60"/>
      <c r="G849" s="60"/>
      <c r="H849" s="60"/>
      <c r="I849" s="60"/>
      <c r="J849" s="60"/>
      <c r="K849" s="60"/>
      <c r="L849" s="60"/>
      <c r="M849" s="60"/>
      <c r="N849" s="60"/>
      <c r="O849" s="59">
        <f>COUNTA(C849:N849)</f>
        <v>0</v>
      </c>
      <c r="P849" s="65"/>
    </row>
    <row r="850" spans="1:16" s="64" customFormat="1" ht="15.75" hidden="1" x14ac:dyDescent="0.25">
      <c r="A850" s="79" t="s">
        <v>139</v>
      </c>
      <c r="B850" s="21">
        <v>5.8</v>
      </c>
      <c r="C850" s="60"/>
      <c r="D850" s="60"/>
      <c r="E850" s="60"/>
      <c r="F850" s="60"/>
      <c r="G850" s="60"/>
      <c r="H850" s="60"/>
      <c r="I850" s="60"/>
      <c r="J850" s="60"/>
      <c r="K850" s="60"/>
      <c r="L850" s="60"/>
      <c r="M850" s="60"/>
      <c r="N850" s="60"/>
      <c r="O850" s="59">
        <f>COUNTA(C850:N850)</f>
        <v>0</v>
      </c>
      <c r="P850" s="65"/>
    </row>
    <row r="851" spans="1:16" s="64" customFormat="1" ht="15.75" hidden="1" x14ac:dyDescent="0.25">
      <c r="A851" s="79" t="s">
        <v>139</v>
      </c>
      <c r="B851" s="21">
        <v>5.9</v>
      </c>
      <c r="C851" s="60"/>
      <c r="D851" s="60"/>
      <c r="E851" s="60"/>
      <c r="F851" s="60"/>
      <c r="G851" s="60"/>
      <c r="H851" s="60"/>
      <c r="I851" s="60"/>
      <c r="J851" s="60"/>
      <c r="K851" s="60"/>
      <c r="L851" s="60"/>
      <c r="M851" s="60"/>
      <c r="N851" s="60"/>
      <c r="O851" s="59">
        <f>COUNTA(C851:N851)</f>
        <v>0</v>
      </c>
      <c r="P851" s="65"/>
    </row>
    <row r="852" spans="1:16" s="64" customFormat="1" ht="15.75" hidden="1" x14ac:dyDescent="0.25">
      <c r="A852" s="79" t="s">
        <v>139</v>
      </c>
      <c r="B852" s="22">
        <v>5.0999999999999996</v>
      </c>
      <c r="C852" s="60"/>
      <c r="D852" s="60"/>
      <c r="E852" s="60"/>
      <c r="F852" s="60"/>
      <c r="G852" s="60"/>
      <c r="H852" s="60"/>
      <c r="I852" s="60"/>
      <c r="J852" s="60"/>
      <c r="K852" s="60"/>
      <c r="L852" s="60"/>
      <c r="M852" s="60"/>
      <c r="N852" s="60"/>
      <c r="O852" s="59">
        <f>COUNTA(C852:N852)</f>
        <v>0</v>
      </c>
      <c r="P852" s="65"/>
    </row>
    <row r="853" spans="1:16" s="64" customFormat="1" ht="15.75" hidden="1" x14ac:dyDescent="0.25">
      <c r="A853" s="79" t="s">
        <v>139</v>
      </c>
      <c r="B853" s="21">
        <v>5.1100000000000003</v>
      </c>
      <c r="C853" s="60"/>
      <c r="D853" s="60"/>
      <c r="E853" s="60"/>
      <c r="F853" s="60"/>
      <c r="G853" s="60"/>
      <c r="H853" s="60"/>
      <c r="I853" s="60"/>
      <c r="J853" s="60"/>
      <c r="K853" s="60"/>
      <c r="L853" s="60"/>
      <c r="M853" s="60"/>
      <c r="N853" s="60"/>
      <c r="O853" s="59">
        <f>COUNTA(C853:N853)</f>
        <v>0</v>
      </c>
      <c r="P853" s="65"/>
    </row>
    <row r="854" spans="1:16" s="64" customFormat="1" ht="15.75" hidden="1" x14ac:dyDescent="0.25">
      <c r="A854" s="79" t="s">
        <v>139</v>
      </c>
      <c r="B854" s="21">
        <v>5.12</v>
      </c>
      <c r="C854" s="60"/>
      <c r="D854" s="60"/>
      <c r="E854" s="60"/>
      <c r="F854" s="60"/>
      <c r="G854" s="60"/>
      <c r="H854" s="60"/>
      <c r="I854" s="60"/>
      <c r="J854" s="60"/>
      <c r="K854" s="60"/>
      <c r="L854" s="60"/>
      <c r="M854" s="60"/>
      <c r="N854" s="60"/>
      <c r="O854" s="59">
        <f>COUNTA(C854:N854)</f>
        <v>0</v>
      </c>
      <c r="P854" s="65"/>
    </row>
    <row r="855" spans="1:16" s="64" customFormat="1" ht="15.75" hidden="1" x14ac:dyDescent="0.25">
      <c r="A855" s="79" t="s">
        <v>139</v>
      </c>
      <c r="B855" s="21">
        <v>5.13</v>
      </c>
      <c r="C855" s="60"/>
      <c r="D855" s="60"/>
      <c r="E855" s="60"/>
      <c r="F855" s="60"/>
      <c r="G855" s="60"/>
      <c r="H855" s="60"/>
      <c r="I855" s="60"/>
      <c r="J855" s="60"/>
      <c r="K855" s="60"/>
      <c r="L855" s="60"/>
      <c r="M855" s="60"/>
      <c r="N855" s="60"/>
      <c r="O855" s="59">
        <f>COUNTA(C855:N855)</f>
        <v>0</v>
      </c>
      <c r="P855" s="65"/>
    </row>
    <row r="856" spans="1:16" s="64" customFormat="1" ht="15.75" hidden="1" x14ac:dyDescent="0.25">
      <c r="A856" s="79" t="s">
        <v>139</v>
      </c>
      <c r="B856" s="21">
        <v>5.14</v>
      </c>
      <c r="C856" s="60"/>
      <c r="D856" s="60"/>
      <c r="E856" s="60"/>
      <c r="F856" s="60"/>
      <c r="G856" s="60"/>
      <c r="H856" s="60"/>
      <c r="I856" s="60"/>
      <c r="J856" s="60"/>
      <c r="K856" s="60"/>
      <c r="L856" s="60"/>
      <c r="M856" s="60"/>
      <c r="N856" s="60"/>
      <c r="O856" s="59">
        <f>COUNTA(C856:N856)</f>
        <v>0</v>
      </c>
      <c r="P856" s="65"/>
    </row>
    <row r="857" spans="1:16" s="64" customFormat="1" ht="15.75" hidden="1" x14ac:dyDescent="0.25">
      <c r="A857" s="79" t="s">
        <v>139</v>
      </c>
      <c r="B857" s="21">
        <v>5.15</v>
      </c>
      <c r="C857" s="60"/>
      <c r="D857" s="60"/>
      <c r="E857" s="60"/>
      <c r="F857" s="60"/>
      <c r="G857" s="60"/>
      <c r="H857" s="60"/>
      <c r="I857" s="60"/>
      <c r="J857" s="60"/>
      <c r="K857" s="60"/>
      <c r="L857" s="60"/>
      <c r="M857" s="60"/>
      <c r="N857" s="60"/>
      <c r="O857" s="59">
        <f>COUNTA(C857:N857)</f>
        <v>0</v>
      </c>
      <c r="P857" s="65"/>
    </row>
    <row r="858" spans="1:16" s="64" customFormat="1" ht="15.75" hidden="1" x14ac:dyDescent="0.25">
      <c r="A858" s="79" t="s">
        <v>139</v>
      </c>
      <c r="B858" s="21">
        <v>5.16</v>
      </c>
      <c r="C858" s="60"/>
      <c r="D858" s="60"/>
      <c r="E858" s="60"/>
      <c r="F858" s="60"/>
      <c r="G858" s="60"/>
      <c r="H858" s="60"/>
      <c r="I858" s="60"/>
      <c r="J858" s="60"/>
      <c r="K858" s="60"/>
      <c r="L858" s="60"/>
      <c r="M858" s="60"/>
      <c r="N858" s="60"/>
      <c r="O858" s="59">
        <f>COUNTA(C858:N858)</f>
        <v>0</v>
      </c>
      <c r="P858" s="65"/>
    </row>
    <row r="859" spans="1:16" s="64" customFormat="1" ht="15.75" hidden="1" x14ac:dyDescent="0.25">
      <c r="A859" s="79" t="s">
        <v>139</v>
      </c>
      <c r="B859" s="21">
        <v>5.17</v>
      </c>
      <c r="C859" s="60"/>
      <c r="D859" s="60"/>
      <c r="E859" s="60"/>
      <c r="F859" s="60"/>
      <c r="G859" s="60"/>
      <c r="H859" s="60"/>
      <c r="I859" s="60"/>
      <c r="J859" s="60"/>
      <c r="K859" s="60"/>
      <c r="L859" s="60"/>
      <c r="M859" s="60"/>
      <c r="N859" s="60"/>
      <c r="O859" s="59">
        <f>COUNTA(C859:N859)</f>
        <v>0</v>
      </c>
      <c r="P859" s="65"/>
    </row>
    <row r="860" spans="1:16" s="64" customFormat="1" ht="15.75" hidden="1" x14ac:dyDescent="0.25">
      <c r="A860" s="79" t="s">
        <v>139</v>
      </c>
      <c r="B860" s="21">
        <v>5.18</v>
      </c>
      <c r="C860" s="60"/>
      <c r="D860" s="60"/>
      <c r="E860" s="60"/>
      <c r="F860" s="60"/>
      <c r="G860" s="60"/>
      <c r="H860" s="60"/>
      <c r="I860" s="60"/>
      <c r="J860" s="60"/>
      <c r="K860" s="60"/>
      <c r="L860" s="60"/>
      <c r="M860" s="60"/>
      <c r="N860" s="60"/>
      <c r="O860" s="59">
        <f>COUNTA(C860:N860)</f>
        <v>0</v>
      </c>
      <c r="P860" s="65"/>
    </row>
    <row r="861" spans="1:16" s="64" customFormat="1" ht="15.75" hidden="1" x14ac:dyDescent="0.25">
      <c r="A861" s="79" t="s">
        <v>139</v>
      </c>
      <c r="B861" s="21">
        <v>5.19</v>
      </c>
      <c r="C861" s="60"/>
      <c r="D861" s="60"/>
      <c r="E861" s="60"/>
      <c r="F861" s="60"/>
      <c r="G861" s="60"/>
      <c r="H861" s="60"/>
      <c r="I861" s="60"/>
      <c r="J861" s="60"/>
      <c r="K861" s="60"/>
      <c r="L861" s="60"/>
      <c r="M861" s="60"/>
      <c r="N861" s="60"/>
      <c r="O861" s="59">
        <f>COUNTA(C861:N861)</f>
        <v>0</v>
      </c>
      <c r="P861" s="65"/>
    </row>
    <row r="862" spans="1:16" s="64" customFormat="1" ht="15.75" hidden="1" x14ac:dyDescent="0.25">
      <c r="A862" s="79" t="s">
        <v>139</v>
      </c>
      <c r="B862" s="22">
        <v>5.2</v>
      </c>
      <c r="C862" s="60"/>
      <c r="D862" s="60"/>
      <c r="E862" s="60"/>
      <c r="F862" s="60"/>
      <c r="G862" s="60"/>
      <c r="H862" s="60"/>
      <c r="I862" s="60"/>
      <c r="J862" s="60"/>
      <c r="K862" s="60"/>
      <c r="L862" s="60"/>
      <c r="M862" s="60"/>
      <c r="N862" s="60"/>
      <c r="O862" s="59">
        <f>COUNTA(C862:N862)</f>
        <v>0</v>
      </c>
      <c r="P862" s="65"/>
    </row>
    <row r="863" spans="1:16" s="64" customFormat="1" ht="15.75" hidden="1" x14ac:dyDescent="0.25">
      <c r="A863" s="79" t="s">
        <v>139</v>
      </c>
      <c r="B863" s="21">
        <v>5.21</v>
      </c>
      <c r="C863" s="60"/>
      <c r="D863" s="60"/>
      <c r="E863" s="60"/>
      <c r="F863" s="60"/>
      <c r="G863" s="60"/>
      <c r="H863" s="60"/>
      <c r="I863" s="60"/>
      <c r="J863" s="60"/>
      <c r="K863" s="60"/>
      <c r="L863" s="60"/>
      <c r="M863" s="60"/>
      <c r="N863" s="60"/>
      <c r="O863" s="59">
        <f>COUNTA(C863:N863)</f>
        <v>0</v>
      </c>
      <c r="P863" s="65"/>
    </row>
    <row r="864" spans="1:16" s="64" customFormat="1" ht="15.75" hidden="1" x14ac:dyDescent="0.25">
      <c r="A864" s="79" t="s">
        <v>139</v>
      </c>
      <c r="B864" s="21">
        <v>5.22</v>
      </c>
      <c r="C864" s="60"/>
      <c r="D864" s="60"/>
      <c r="E864" s="60"/>
      <c r="F864" s="60"/>
      <c r="G864" s="60"/>
      <c r="H864" s="60"/>
      <c r="I864" s="60"/>
      <c r="J864" s="60"/>
      <c r="K864" s="60"/>
      <c r="L864" s="60"/>
      <c r="M864" s="60"/>
      <c r="N864" s="60"/>
      <c r="O864" s="59">
        <f>COUNTA(C864:N864)</f>
        <v>0</v>
      </c>
      <c r="P864" s="65"/>
    </row>
    <row r="865" spans="1:16" s="64" customFormat="1" ht="15.75" hidden="1" x14ac:dyDescent="0.25">
      <c r="A865" s="79" t="s">
        <v>139</v>
      </c>
      <c r="B865" s="21">
        <v>5.23</v>
      </c>
      <c r="C865" s="60"/>
      <c r="D865" s="60"/>
      <c r="E865" s="60"/>
      <c r="F865" s="60"/>
      <c r="G865" s="60"/>
      <c r="H865" s="60"/>
      <c r="I865" s="60"/>
      <c r="J865" s="60"/>
      <c r="K865" s="60"/>
      <c r="L865" s="60"/>
      <c r="M865" s="60"/>
      <c r="N865" s="60"/>
      <c r="O865" s="59">
        <f>COUNTA(C865:N865)</f>
        <v>0</v>
      </c>
      <c r="P865" s="65"/>
    </row>
    <row r="866" spans="1:16" s="64" customFormat="1" ht="15.75" hidden="1" x14ac:dyDescent="0.25">
      <c r="A866" s="79" t="s">
        <v>139</v>
      </c>
      <c r="B866" s="21">
        <v>5.24</v>
      </c>
      <c r="C866" s="60"/>
      <c r="D866" s="60"/>
      <c r="E866" s="60"/>
      <c r="F866" s="60"/>
      <c r="G866" s="60"/>
      <c r="H866" s="60"/>
      <c r="I866" s="60"/>
      <c r="J866" s="60"/>
      <c r="K866" s="60"/>
      <c r="L866" s="60"/>
      <c r="M866" s="60"/>
      <c r="N866" s="60"/>
      <c r="O866" s="59">
        <f>COUNTA(C866:N866)</f>
        <v>0</v>
      </c>
      <c r="P866" s="65"/>
    </row>
    <row r="867" spans="1:16" s="64" customFormat="1" ht="15.75" hidden="1" x14ac:dyDescent="0.25">
      <c r="A867" s="79" t="s">
        <v>139</v>
      </c>
      <c r="B867" s="21">
        <v>5.25</v>
      </c>
      <c r="C867" s="60"/>
      <c r="D867" s="60"/>
      <c r="E867" s="60"/>
      <c r="F867" s="60"/>
      <c r="G867" s="60"/>
      <c r="H867" s="60"/>
      <c r="I867" s="60"/>
      <c r="J867" s="60"/>
      <c r="K867" s="60"/>
      <c r="L867" s="60"/>
      <c r="M867" s="60"/>
      <c r="N867" s="60"/>
      <c r="O867" s="59">
        <f>COUNTA(C867:N867)</f>
        <v>0</v>
      </c>
      <c r="P867" s="65"/>
    </row>
    <row r="868" spans="1:16" s="64" customFormat="1" ht="15.75" hidden="1" x14ac:dyDescent="0.25">
      <c r="A868" s="79" t="s">
        <v>139</v>
      </c>
      <c r="B868" s="21">
        <v>5.26</v>
      </c>
      <c r="C868" s="60"/>
      <c r="D868" s="60"/>
      <c r="E868" s="60"/>
      <c r="F868" s="60"/>
      <c r="G868" s="60"/>
      <c r="H868" s="60"/>
      <c r="I868" s="60"/>
      <c r="J868" s="60"/>
      <c r="K868" s="60"/>
      <c r="L868" s="60"/>
      <c r="M868" s="60"/>
      <c r="N868" s="60"/>
      <c r="O868" s="59">
        <f>COUNTA(C868:N868)</f>
        <v>0</v>
      </c>
      <c r="P868" s="65"/>
    </row>
    <row r="869" spans="1:16" s="64" customFormat="1" ht="15.75" hidden="1" x14ac:dyDescent="0.25">
      <c r="A869" s="79" t="s">
        <v>139</v>
      </c>
      <c r="B869" s="21">
        <v>5.27</v>
      </c>
      <c r="C869" s="60"/>
      <c r="D869" s="60"/>
      <c r="E869" s="60"/>
      <c r="F869" s="60"/>
      <c r="G869" s="60"/>
      <c r="H869" s="60"/>
      <c r="I869" s="60"/>
      <c r="J869" s="60"/>
      <c r="K869" s="60"/>
      <c r="L869" s="60"/>
      <c r="M869" s="60"/>
      <c r="N869" s="60"/>
      <c r="O869" s="59">
        <f>COUNTA(C869:N869)</f>
        <v>0</v>
      </c>
      <c r="P869" s="65"/>
    </row>
    <row r="870" spans="1:16" s="64" customFormat="1" ht="15.75" hidden="1" x14ac:dyDescent="0.25">
      <c r="A870" s="79" t="s">
        <v>139</v>
      </c>
      <c r="B870" s="21">
        <v>5.28</v>
      </c>
      <c r="C870" s="60"/>
      <c r="D870" s="60"/>
      <c r="E870" s="60"/>
      <c r="F870" s="60"/>
      <c r="G870" s="60"/>
      <c r="H870" s="60"/>
      <c r="I870" s="60"/>
      <c r="J870" s="60"/>
      <c r="K870" s="60"/>
      <c r="L870" s="60"/>
      <c r="M870" s="60"/>
      <c r="N870" s="60"/>
      <c r="O870" s="59">
        <f>COUNTA(C870:N870)</f>
        <v>0</v>
      </c>
      <c r="P870" s="65"/>
    </row>
    <row r="871" spans="1:16" s="64" customFormat="1" ht="15.75" hidden="1" x14ac:dyDescent="0.25">
      <c r="A871" s="79" t="s">
        <v>139</v>
      </c>
      <c r="B871" s="21">
        <v>5.29</v>
      </c>
      <c r="C871" s="60"/>
      <c r="D871" s="60"/>
      <c r="E871" s="60"/>
      <c r="F871" s="60"/>
      <c r="G871" s="60"/>
      <c r="H871" s="60"/>
      <c r="I871" s="60"/>
      <c r="J871" s="60"/>
      <c r="K871" s="60"/>
      <c r="L871" s="60"/>
      <c r="M871" s="60"/>
      <c r="N871" s="60"/>
      <c r="O871" s="59">
        <f>COUNTA(C871:N871)</f>
        <v>0</v>
      </c>
      <c r="P871" s="65"/>
    </row>
    <row r="872" spans="1:16" s="64" customFormat="1" ht="15.75" hidden="1" x14ac:dyDescent="0.25">
      <c r="A872" s="79" t="s">
        <v>139</v>
      </c>
      <c r="B872" s="22">
        <v>5.3</v>
      </c>
      <c r="C872" s="60"/>
      <c r="D872" s="60"/>
      <c r="E872" s="60"/>
      <c r="F872" s="60"/>
      <c r="G872" s="60"/>
      <c r="H872" s="60"/>
      <c r="I872" s="60"/>
      <c r="J872" s="60"/>
      <c r="K872" s="60"/>
      <c r="L872" s="60"/>
      <c r="M872" s="60"/>
      <c r="N872" s="60"/>
      <c r="O872" s="59">
        <f>COUNTA(C872:N872)</f>
        <v>0</v>
      </c>
      <c r="P872" s="65"/>
    </row>
    <row r="873" spans="1:16" s="64" customFormat="1" ht="15.75" hidden="1" x14ac:dyDescent="0.25">
      <c r="A873" s="79" t="s">
        <v>139</v>
      </c>
      <c r="B873" s="21">
        <v>5.31</v>
      </c>
      <c r="C873" s="60"/>
      <c r="D873" s="60"/>
      <c r="E873" s="60"/>
      <c r="F873" s="60"/>
      <c r="G873" s="60"/>
      <c r="H873" s="60"/>
      <c r="I873" s="60"/>
      <c r="J873" s="60"/>
      <c r="K873" s="60"/>
      <c r="L873" s="60"/>
      <c r="M873" s="60"/>
      <c r="N873" s="60"/>
      <c r="O873" s="59">
        <f>COUNTA(C873:N873)</f>
        <v>0</v>
      </c>
      <c r="P873" s="65"/>
    </row>
    <row r="874" spans="1:16" s="64" customFormat="1" ht="15.75" hidden="1" x14ac:dyDescent="0.25">
      <c r="A874" s="79" t="s">
        <v>139</v>
      </c>
      <c r="B874" s="21">
        <v>5.32</v>
      </c>
      <c r="C874" s="60"/>
      <c r="D874" s="60"/>
      <c r="E874" s="60"/>
      <c r="F874" s="60"/>
      <c r="G874" s="60"/>
      <c r="H874" s="60"/>
      <c r="I874" s="60"/>
      <c r="J874" s="60"/>
      <c r="K874" s="60"/>
      <c r="L874" s="60"/>
      <c r="M874" s="60"/>
      <c r="N874" s="60"/>
      <c r="O874" s="59">
        <f>COUNTA(C874:N874)</f>
        <v>0</v>
      </c>
      <c r="P874" s="65"/>
    </row>
    <row r="875" spans="1:16" s="64" customFormat="1" ht="15.75" hidden="1" x14ac:dyDescent="0.25">
      <c r="A875" s="79" t="s">
        <v>139</v>
      </c>
      <c r="B875" s="21">
        <v>5.33</v>
      </c>
      <c r="C875" s="60"/>
      <c r="D875" s="60"/>
      <c r="E875" s="60"/>
      <c r="F875" s="60"/>
      <c r="G875" s="60"/>
      <c r="H875" s="60"/>
      <c r="I875" s="60"/>
      <c r="J875" s="60"/>
      <c r="K875" s="60"/>
      <c r="L875" s="60"/>
      <c r="M875" s="60"/>
      <c r="N875" s="60"/>
      <c r="O875" s="59">
        <f>COUNTA(C875:N875)</f>
        <v>0</v>
      </c>
      <c r="P875" s="65"/>
    </row>
    <row r="876" spans="1:16" s="64" customFormat="1" ht="15.75" hidden="1" x14ac:dyDescent="0.25">
      <c r="A876" s="79" t="s">
        <v>139</v>
      </c>
      <c r="B876" s="21">
        <v>5.34</v>
      </c>
      <c r="C876" s="60"/>
      <c r="D876" s="60"/>
      <c r="E876" s="60"/>
      <c r="F876" s="60"/>
      <c r="G876" s="60"/>
      <c r="H876" s="60"/>
      <c r="I876" s="60"/>
      <c r="J876" s="60"/>
      <c r="K876" s="60"/>
      <c r="L876" s="60"/>
      <c r="M876" s="60"/>
      <c r="N876" s="60"/>
      <c r="O876" s="59">
        <f>COUNTA(C876:N876)</f>
        <v>0</v>
      </c>
      <c r="P876" s="65"/>
    </row>
    <row r="877" spans="1:16" s="64" customFormat="1" ht="15.75" hidden="1" x14ac:dyDescent="0.25">
      <c r="A877" s="79" t="s">
        <v>139</v>
      </c>
      <c r="B877" s="21">
        <v>5.35</v>
      </c>
      <c r="C877" s="60"/>
      <c r="D877" s="60"/>
      <c r="E877" s="60"/>
      <c r="F877" s="60"/>
      <c r="G877" s="60"/>
      <c r="H877" s="60"/>
      <c r="I877" s="60"/>
      <c r="J877" s="60"/>
      <c r="K877" s="60"/>
      <c r="L877" s="60"/>
      <c r="M877" s="60"/>
      <c r="N877" s="60"/>
      <c r="O877" s="59">
        <f>COUNTA(C877:N877)</f>
        <v>0</v>
      </c>
      <c r="P877" s="65"/>
    </row>
    <row r="878" spans="1:16" s="64" customFormat="1" ht="15.75" hidden="1" x14ac:dyDescent="0.25">
      <c r="A878" s="79" t="s">
        <v>139</v>
      </c>
      <c r="B878" s="21">
        <v>5.36</v>
      </c>
      <c r="C878" s="60"/>
      <c r="D878" s="60"/>
      <c r="E878" s="60"/>
      <c r="F878" s="60"/>
      <c r="G878" s="60"/>
      <c r="H878" s="60"/>
      <c r="I878" s="60"/>
      <c r="J878" s="60"/>
      <c r="K878" s="60"/>
      <c r="L878" s="60"/>
      <c r="M878" s="60"/>
      <c r="N878" s="60"/>
      <c r="O878" s="59">
        <f>COUNTA(C878:N878)</f>
        <v>0</v>
      </c>
      <c r="P878" s="65"/>
    </row>
    <row r="879" spans="1:16" s="64" customFormat="1" ht="15.75" hidden="1" x14ac:dyDescent="0.25">
      <c r="A879" s="79" t="s">
        <v>139</v>
      </c>
      <c r="B879" s="22">
        <v>5.37</v>
      </c>
      <c r="C879" s="60"/>
      <c r="D879" s="60"/>
      <c r="E879" s="60"/>
      <c r="F879" s="60"/>
      <c r="G879" s="60"/>
      <c r="H879" s="60"/>
      <c r="I879" s="60"/>
      <c r="J879" s="60"/>
      <c r="K879" s="60"/>
      <c r="L879" s="60"/>
      <c r="M879" s="60"/>
      <c r="N879" s="60"/>
      <c r="O879" s="59">
        <f>COUNTA(C879:N879)</f>
        <v>0</v>
      </c>
      <c r="P879" s="65"/>
    </row>
    <row r="880" spans="1:16" s="64" customFormat="1" ht="15.75" hidden="1" x14ac:dyDescent="0.25">
      <c r="A880" s="79" t="s">
        <v>139</v>
      </c>
      <c r="B880" s="21">
        <v>5.38</v>
      </c>
      <c r="C880" s="60"/>
      <c r="D880" s="60"/>
      <c r="E880" s="60"/>
      <c r="F880" s="60"/>
      <c r="G880" s="60"/>
      <c r="H880" s="60"/>
      <c r="I880" s="60"/>
      <c r="J880" s="60"/>
      <c r="K880" s="60"/>
      <c r="L880" s="60"/>
      <c r="M880" s="60"/>
      <c r="N880" s="60"/>
      <c r="O880" s="59">
        <f>COUNTA(C880:N880)</f>
        <v>0</v>
      </c>
      <c r="P880" s="65"/>
    </row>
    <row r="881" spans="1:16" s="64" customFormat="1" ht="15.75" hidden="1" x14ac:dyDescent="0.25">
      <c r="A881" s="79" t="s">
        <v>139</v>
      </c>
      <c r="B881" s="21">
        <v>5.39</v>
      </c>
      <c r="C881" s="60"/>
      <c r="D881" s="60"/>
      <c r="E881" s="60"/>
      <c r="F881" s="60"/>
      <c r="G881" s="60"/>
      <c r="H881" s="60"/>
      <c r="I881" s="60"/>
      <c r="J881" s="60"/>
      <c r="K881" s="60"/>
      <c r="L881" s="60"/>
      <c r="M881" s="60"/>
      <c r="N881" s="60"/>
      <c r="O881" s="59">
        <f>COUNTA(C881:N881)</f>
        <v>0</v>
      </c>
      <c r="P881" s="65"/>
    </row>
    <row r="882" spans="1:16" s="64" customFormat="1" ht="15.75" hidden="1" x14ac:dyDescent="0.25">
      <c r="A882" s="79" t="s">
        <v>139</v>
      </c>
      <c r="B882" s="22">
        <v>5.4</v>
      </c>
      <c r="C882" s="60"/>
      <c r="D882" s="60"/>
      <c r="E882" s="60"/>
      <c r="F882" s="60"/>
      <c r="G882" s="60"/>
      <c r="H882" s="60"/>
      <c r="I882" s="60"/>
      <c r="J882" s="60"/>
      <c r="K882" s="60"/>
      <c r="L882" s="60"/>
      <c r="M882" s="60"/>
      <c r="N882" s="60"/>
      <c r="O882" s="59">
        <f>COUNTA(C882:N882)</f>
        <v>0</v>
      </c>
      <c r="P882" s="65"/>
    </row>
    <row r="883" spans="1:16" s="64" customFormat="1" ht="15.75" hidden="1" x14ac:dyDescent="0.25">
      <c r="A883" s="79" t="s">
        <v>139</v>
      </c>
      <c r="B883" s="21">
        <v>5.41</v>
      </c>
      <c r="C883" s="60"/>
      <c r="D883" s="60"/>
      <c r="E883" s="60"/>
      <c r="F883" s="60"/>
      <c r="G883" s="60"/>
      <c r="H883" s="60"/>
      <c r="I883" s="60"/>
      <c r="J883" s="60"/>
      <c r="K883" s="60"/>
      <c r="L883" s="60"/>
      <c r="M883" s="60"/>
      <c r="N883" s="60"/>
      <c r="O883" s="59">
        <f>COUNTA(C883:N883)</f>
        <v>0</v>
      </c>
      <c r="P883" s="65"/>
    </row>
    <row r="884" spans="1:16" s="64" customFormat="1" ht="15.75" hidden="1" x14ac:dyDescent="0.25">
      <c r="A884" s="79" t="s">
        <v>139</v>
      </c>
      <c r="B884" s="21">
        <v>5.42</v>
      </c>
      <c r="C884" s="60"/>
      <c r="D884" s="60"/>
      <c r="E884" s="60"/>
      <c r="F884" s="60"/>
      <c r="G884" s="60"/>
      <c r="H884" s="60"/>
      <c r="I884" s="60"/>
      <c r="J884" s="60"/>
      <c r="K884" s="60"/>
      <c r="L884" s="60"/>
      <c r="M884" s="60"/>
      <c r="N884" s="60"/>
      <c r="O884" s="59">
        <f>COUNTA(C884:N884)</f>
        <v>0</v>
      </c>
      <c r="P884" s="65"/>
    </row>
    <row r="885" spans="1:16" s="64" customFormat="1" ht="15.75" hidden="1" x14ac:dyDescent="0.25">
      <c r="A885" s="79" t="s">
        <v>139</v>
      </c>
      <c r="B885" s="21">
        <v>6</v>
      </c>
      <c r="C885" s="60"/>
      <c r="D885" s="60"/>
      <c r="E885" s="60"/>
      <c r="F885" s="60"/>
      <c r="G885" s="60"/>
      <c r="H885" s="60"/>
      <c r="I885" s="60"/>
      <c r="J885" s="60"/>
      <c r="K885" s="60"/>
      <c r="L885" s="60"/>
      <c r="M885" s="60"/>
      <c r="N885" s="60"/>
      <c r="O885" s="59">
        <f>COUNTA(C885:N885)</f>
        <v>0</v>
      </c>
      <c r="P885" s="65"/>
    </row>
    <row r="886" spans="1:16" s="64" customFormat="1" ht="15.75" hidden="1" x14ac:dyDescent="0.25">
      <c r="A886" s="79" t="s">
        <v>139</v>
      </c>
      <c r="B886" s="21">
        <v>6.1</v>
      </c>
      <c r="C886" s="60"/>
      <c r="D886" s="60"/>
      <c r="E886" s="60"/>
      <c r="F886" s="60"/>
      <c r="G886" s="60"/>
      <c r="H886" s="60"/>
      <c r="I886" s="60"/>
      <c r="J886" s="60"/>
      <c r="K886" s="60"/>
      <c r="L886" s="60"/>
      <c r="M886" s="60"/>
      <c r="N886" s="60"/>
      <c r="O886" s="59">
        <f>COUNTA(C886:N886)</f>
        <v>0</v>
      </c>
      <c r="P886" s="65"/>
    </row>
    <row r="887" spans="1:16" s="64" customFormat="1" ht="15.75" hidden="1" x14ac:dyDescent="0.25">
      <c r="A887" s="79" t="s">
        <v>139</v>
      </c>
      <c r="B887" s="21">
        <v>6.2</v>
      </c>
      <c r="C887" s="60"/>
      <c r="D887" s="60"/>
      <c r="E887" s="60"/>
      <c r="F887" s="60"/>
      <c r="G887" s="60"/>
      <c r="H887" s="60"/>
      <c r="I887" s="60"/>
      <c r="J887" s="60"/>
      <c r="K887" s="60"/>
      <c r="L887" s="60"/>
      <c r="M887" s="60"/>
      <c r="N887" s="60"/>
      <c r="O887" s="59">
        <f>COUNTA(C887:N887)</f>
        <v>0</v>
      </c>
      <c r="P887" s="65"/>
    </row>
    <row r="888" spans="1:16" s="64" customFormat="1" ht="15.75" hidden="1" x14ac:dyDescent="0.25">
      <c r="A888" s="79" t="s">
        <v>139</v>
      </c>
      <c r="B888" s="21">
        <v>6.3</v>
      </c>
      <c r="C888" s="60"/>
      <c r="D888" s="60"/>
      <c r="E888" s="60"/>
      <c r="F888" s="60"/>
      <c r="G888" s="60"/>
      <c r="H888" s="60"/>
      <c r="I888" s="60"/>
      <c r="J888" s="60"/>
      <c r="K888" s="60"/>
      <c r="L888" s="60"/>
      <c r="M888" s="60"/>
      <c r="N888" s="60"/>
      <c r="O888" s="59">
        <f>COUNTA(C888:N888)</f>
        <v>0</v>
      </c>
      <c r="P888" s="65"/>
    </row>
    <row r="889" spans="1:16" s="64" customFormat="1" ht="15.75" hidden="1" x14ac:dyDescent="0.25">
      <c r="A889" s="79" t="s">
        <v>139</v>
      </c>
      <c r="B889" s="21">
        <v>6.4</v>
      </c>
      <c r="C889" s="60"/>
      <c r="D889" s="60"/>
      <c r="E889" s="60"/>
      <c r="F889" s="60"/>
      <c r="G889" s="60"/>
      <c r="H889" s="60"/>
      <c r="I889" s="60"/>
      <c r="J889" s="60"/>
      <c r="K889" s="60"/>
      <c r="L889" s="60"/>
      <c r="M889" s="60"/>
      <c r="N889" s="60"/>
      <c r="O889" s="59">
        <f>COUNTA(C889:N889)</f>
        <v>0</v>
      </c>
      <c r="P889" s="65"/>
    </row>
    <row r="890" spans="1:16" s="64" customFormat="1" ht="15.75" hidden="1" x14ac:dyDescent="0.25">
      <c r="A890" s="79" t="s">
        <v>139</v>
      </c>
      <c r="B890" s="21">
        <v>6.5</v>
      </c>
      <c r="C890" s="60"/>
      <c r="D890" s="60"/>
      <c r="E890" s="60"/>
      <c r="F890" s="60"/>
      <c r="G890" s="60"/>
      <c r="H890" s="60"/>
      <c r="I890" s="60"/>
      <c r="J890" s="60"/>
      <c r="K890" s="60"/>
      <c r="L890" s="60"/>
      <c r="M890" s="60"/>
      <c r="N890" s="60"/>
      <c r="O890" s="59">
        <f>COUNTA(C890:N890)</f>
        <v>0</v>
      </c>
      <c r="P890" s="65"/>
    </row>
    <row r="891" spans="1:16" s="64" customFormat="1" ht="15.75" hidden="1" x14ac:dyDescent="0.25">
      <c r="A891" s="79" t="s">
        <v>139</v>
      </c>
      <c r="B891" s="21">
        <v>6.6</v>
      </c>
      <c r="C891" s="60"/>
      <c r="D891" s="60"/>
      <c r="E891" s="60"/>
      <c r="F891" s="60"/>
      <c r="G891" s="60"/>
      <c r="H891" s="60"/>
      <c r="I891" s="60"/>
      <c r="J891" s="60"/>
      <c r="K891" s="60"/>
      <c r="L891" s="60"/>
      <c r="M891" s="60"/>
      <c r="N891" s="60"/>
      <c r="O891" s="59">
        <f>COUNTA(C891:N891)</f>
        <v>0</v>
      </c>
      <c r="P891" s="65"/>
    </row>
    <row r="892" spans="1:16" s="64" customFormat="1" ht="15.75" hidden="1" x14ac:dyDescent="0.25">
      <c r="A892" s="79" t="s">
        <v>139</v>
      </c>
      <c r="B892" s="21">
        <v>6.7</v>
      </c>
      <c r="C892" s="60"/>
      <c r="D892" s="60"/>
      <c r="E892" s="60"/>
      <c r="F892" s="60"/>
      <c r="G892" s="60"/>
      <c r="H892" s="60"/>
      <c r="I892" s="60"/>
      <c r="J892" s="60"/>
      <c r="K892" s="60"/>
      <c r="L892" s="60"/>
      <c r="M892" s="60"/>
      <c r="N892" s="60"/>
      <c r="O892" s="59">
        <f>COUNTA(C892:N892)</f>
        <v>0</v>
      </c>
      <c r="P892" s="65"/>
    </row>
    <row r="893" spans="1:16" s="64" customFormat="1" ht="15.75" hidden="1" x14ac:dyDescent="0.25">
      <c r="A893" s="79" t="s">
        <v>139</v>
      </c>
      <c r="B893" s="21">
        <v>6.8</v>
      </c>
      <c r="C893" s="60"/>
      <c r="D893" s="60"/>
      <c r="E893" s="60"/>
      <c r="F893" s="60"/>
      <c r="G893" s="60"/>
      <c r="H893" s="60"/>
      <c r="I893" s="60"/>
      <c r="J893" s="60"/>
      <c r="K893" s="60"/>
      <c r="L893" s="60"/>
      <c r="M893" s="60"/>
      <c r="N893" s="60"/>
      <c r="O893" s="59">
        <f>COUNTA(C893:N893)</f>
        <v>0</v>
      </c>
      <c r="P893" s="65"/>
    </row>
    <row r="894" spans="1:16" s="64" customFormat="1" ht="15.75" hidden="1" x14ac:dyDescent="0.25">
      <c r="A894" s="79" t="s">
        <v>139</v>
      </c>
      <c r="B894" s="21">
        <v>6.9</v>
      </c>
      <c r="C894" s="60"/>
      <c r="D894" s="60"/>
      <c r="E894" s="60"/>
      <c r="F894" s="60"/>
      <c r="G894" s="60"/>
      <c r="H894" s="60"/>
      <c r="I894" s="60"/>
      <c r="J894" s="60"/>
      <c r="K894" s="60"/>
      <c r="L894" s="60"/>
      <c r="M894" s="60"/>
      <c r="N894" s="60"/>
      <c r="O894" s="59">
        <f>COUNTA(C894:N894)</f>
        <v>0</v>
      </c>
      <c r="P894" s="65"/>
    </row>
    <row r="895" spans="1:16" s="64" customFormat="1" ht="15.75" hidden="1" x14ac:dyDescent="0.25">
      <c r="A895" s="79" t="s">
        <v>139</v>
      </c>
      <c r="B895" s="22">
        <v>6.1</v>
      </c>
      <c r="C895" s="60"/>
      <c r="D895" s="60"/>
      <c r="E895" s="60"/>
      <c r="F895" s="60"/>
      <c r="G895" s="60"/>
      <c r="H895" s="60"/>
      <c r="I895" s="60"/>
      <c r="J895" s="60"/>
      <c r="K895" s="60"/>
      <c r="L895" s="60"/>
      <c r="M895" s="60"/>
      <c r="N895" s="60"/>
      <c r="O895" s="59">
        <f>COUNTA(C895:N895)</f>
        <v>0</v>
      </c>
      <c r="P895" s="65"/>
    </row>
    <row r="896" spans="1:16" s="64" customFormat="1" ht="15.75" hidden="1" x14ac:dyDescent="0.25">
      <c r="A896" s="79" t="s">
        <v>139</v>
      </c>
      <c r="B896" s="21">
        <v>6.11</v>
      </c>
      <c r="C896" s="60"/>
      <c r="D896" s="60"/>
      <c r="E896" s="60"/>
      <c r="F896" s="60"/>
      <c r="G896" s="60"/>
      <c r="H896" s="60"/>
      <c r="I896" s="60"/>
      <c r="J896" s="60"/>
      <c r="K896" s="60"/>
      <c r="L896" s="60"/>
      <c r="M896" s="60"/>
      <c r="N896" s="60"/>
      <c r="O896" s="59">
        <f>COUNTA(C896:N896)</f>
        <v>0</v>
      </c>
      <c r="P896" s="65"/>
    </row>
    <row r="897" spans="1:16" s="64" customFormat="1" ht="15.75" hidden="1" x14ac:dyDescent="0.25">
      <c r="A897" s="79" t="s">
        <v>139</v>
      </c>
      <c r="B897" s="22">
        <v>6.12</v>
      </c>
      <c r="C897" s="60"/>
      <c r="D897" s="60"/>
      <c r="E897" s="60"/>
      <c r="F897" s="60"/>
      <c r="G897" s="60"/>
      <c r="H897" s="60"/>
      <c r="I897" s="60"/>
      <c r="J897" s="60"/>
      <c r="K897" s="60"/>
      <c r="L897" s="60"/>
      <c r="M897" s="60"/>
      <c r="N897" s="60"/>
      <c r="O897" s="59">
        <f>COUNTA(C897:N897)</f>
        <v>0</v>
      </c>
      <c r="P897" s="65"/>
    </row>
    <row r="898" spans="1:16" s="64" customFormat="1" ht="15.75" hidden="1" x14ac:dyDescent="0.25">
      <c r="A898" s="79" t="s">
        <v>139</v>
      </c>
      <c r="B898" s="21">
        <v>6.13</v>
      </c>
      <c r="C898" s="60"/>
      <c r="D898" s="60"/>
      <c r="E898" s="60"/>
      <c r="F898" s="60"/>
      <c r="G898" s="60"/>
      <c r="H898" s="60"/>
      <c r="I898" s="60"/>
      <c r="J898" s="60"/>
      <c r="K898" s="60"/>
      <c r="L898" s="60"/>
      <c r="M898" s="60"/>
      <c r="N898" s="60"/>
      <c r="O898" s="59">
        <f>COUNTA(C898:N898)</f>
        <v>0</v>
      </c>
      <c r="P898" s="65"/>
    </row>
    <row r="899" spans="1:16" s="64" customFormat="1" ht="15.75" hidden="1" x14ac:dyDescent="0.25">
      <c r="A899" s="79" t="s">
        <v>139</v>
      </c>
      <c r="B899" s="22">
        <v>6.14</v>
      </c>
      <c r="C899" s="60"/>
      <c r="D899" s="60"/>
      <c r="E899" s="60"/>
      <c r="F899" s="60"/>
      <c r="G899" s="60"/>
      <c r="H899" s="60"/>
      <c r="I899" s="60"/>
      <c r="J899" s="60"/>
      <c r="K899" s="60"/>
      <c r="L899" s="60"/>
      <c r="M899" s="60"/>
      <c r="N899" s="60"/>
      <c r="O899" s="59">
        <f>COUNTA(C899:N899)</f>
        <v>0</v>
      </c>
      <c r="P899" s="65"/>
    </row>
    <row r="900" spans="1:16" s="64" customFormat="1" ht="15.75" hidden="1" x14ac:dyDescent="0.25">
      <c r="A900" s="79" t="s">
        <v>139</v>
      </c>
      <c r="B900" s="21">
        <v>6.15</v>
      </c>
      <c r="C900" s="60"/>
      <c r="D900" s="60"/>
      <c r="E900" s="60"/>
      <c r="F900" s="60"/>
      <c r="G900" s="60"/>
      <c r="H900" s="60"/>
      <c r="I900" s="60"/>
      <c r="J900" s="60"/>
      <c r="K900" s="60"/>
      <c r="L900" s="60"/>
      <c r="M900" s="60"/>
      <c r="N900" s="60"/>
      <c r="O900" s="59">
        <f>COUNTA(C900:N900)</f>
        <v>0</v>
      </c>
      <c r="P900" s="65"/>
    </row>
    <row r="901" spans="1:16" s="64" customFormat="1" ht="15.75" hidden="1" x14ac:dyDescent="0.25">
      <c r="A901" s="79" t="s">
        <v>139</v>
      </c>
      <c r="B901" s="22">
        <v>6.16</v>
      </c>
      <c r="C901" s="60"/>
      <c r="D901" s="60"/>
      <c r="E901" s="60"/>
      <c r="F901" s="60"/>
      <c r="G901" s="60"/>
      <c r="H901" s="60"/>
      <c r="I901" s="60"/>
      <c r="J901" s="60"/>
      <c r="K901" s="60"/>
      <c r="L901" s="60"/>
      <c r="M901" s="60"/>
      <c r="N901" s="60"/>
      <c r="O901" s="59">
        <f>COUNTA(C901:N901)</f>
        <v>0</v>
      </c>
      <c r="P901" s="65"/>
    </row>
    <row r="902" spans="1:16" s="64" customFormat="1" ht="15.75" hidden="1" x14ac:dyDescent="0.25">
      <c r="A902" s="79" t="s">
        <v>139</v>
      </c>
      <c r="B902" s="21">
        <v>6.17</v>
      </c>
      <c r="C902" s="60"/>
      <c r="D902" s="60"/>
      <c r="E902" s="60"/>
      <c r="F902" s="60"/>
      <c r="G902" s="60"/>
      <c r="H902" s="60"/>
      <c r="I902" s="60"/>
      <c r="J902" s="60"/>
      <c r="K902" s="60"/>
      <c r="L902" s="60"/>
      <c r="M902" s="60"/>
      <c r="N902" s="60"/>
      <c r="O902" s="59">
        <f>COUNTA(C902:N902)</f>
        <v>0</v>
      </c>
      <c r="P902" s="65"/>
    </row>
    <row r="903" spans="1:16" s="64" customFormat="1" ht="15.75" hidden="1" x14ac:dyDescent="0.25">
      <c r="A903" s="79" t="s">
        <v>139</v>
      </c>
      <c r="B903" s="22">
        <v>6.18</v>
      </c>
      <c r="C903" s="60"/>
      <c r="D903" s="60"/>
      <c r="E903" s="60"/>
      <c r="F903" s="60"/>
      <c r="G903" s="60"/>
      <c r="H903" s="60"/>
      <c r="I903" s="60"/>
      <c r="J903" s="60"/>
      <c r="K903" s="60"/>
      <c r="L903" s="60"/>
      <c r="M903" s="60"/>
      <c r="N903" s="60"/>
      <c r="O903" s="59">
        <f>COUNTA(C903:N903)</f>
        <v>0</v>
      </c>
      <c r="P903" s="65"/>
    </row>
    <row r="904" spans="1:16" s="64" customFormat="1" ht="15.75" hidden="1" x14ac:dyDescent="0.25">
      <c r="A904" s="79" t="s">
        <v>139</v>
      </c>
      <c r="B904" s="21">
        <v>6.19</v>
      </c>
      <c r="C904" s="60"/>
      <c r="D904" s="60"/>
      <c r="E904" s="60"/>
      <c r="F904" s="60"/>
      <c r="G904" s="60"/>
      <c r="H904" s="60"/>
      <c r="I904" s="60"/>
      <c r="J904" s="60"/>
      <c r="K904" s="60"/>
      <c r="L904" s="60"/>
      <c r="M904" s="60"/>
      <c r="N904" s="60"/>
      <c r="O904" s="59">
        <f>COUNTA(C904:N904)</f>
        <v>0</v>
      </c>
      <c r="P904" s="65"/>
    </row>
    <row r="905" spans="1:16" s="64" customFormat="1" ht="15.75" hidden="1" x14ac:dyDescent="0.25">
      <c r="A905" s="79" t="s">
        <v>139</v>
      </c>
      <c r="B905" s="22">
        <v>6.2</v>
      </c>
      <c r="C905" s="60"/>
      <c r="D905" s="60"/>
      <c r="E905" s="60"/>
      <c r="F905" s="60"/>
      <c r="G905" s="60"/>
      <c r="H905" s="60"/>
      <c r="I905" s="60"/>
      <c r="J905" s="60"/>
      <c r="K905" s="60"/>
      <c r="L905" s="60"/>
      <c r="M905" s="60"/>
      <c r="N905" s="60"/>
      <c r="O905" s="59">
        <f>COUNTA(C905:N905)</f>
        <v>0</v>
      </c>
      <c r="P905" s="65"/>
    </row>
    <row r="906" spans="1:16" s="64" customFormat="1" ht="15.75" hidden="1" x14ac:dyDescent="0.25">
      <c r="A906" s="79" t="s">
        <v>139</v>
      </c>
      <c r="B906" s="21">
        <v>6.21</v>
      </c>
      <c r="C906" s="60"/>
      <c r="D906" s="60"/>
      <c r="E906" s="60"/>
      <c r="F906" s="60"/>
      <c r="G906" s="60"/>
      <c r="H906" s="60"/>
      <c r="I906" s="60"/>
      <c r="J906" s="60"/>
      <c r="K906" s="60"/>
      <c r="L906" s="60"/>
      <c r="M906" s="60"/>
      <c r="N906" s="60"/>
      <c r="O906" s="59">
        <f>COUNTA(C906:N906)</f>
        <v>0</v>
      </c>
      <c r="P906" s="65"/>
    </row>
    <row r="907" spans="1:16" s="64" customFormat="1" ht="15.75" hidden="1" x14ac:dyDescent="0.25">
      <c r="A907" s="79" t="s">
        <v>139</v>
      </c>
      <c r="B907" s="22">
        <v>6.22</v>
      </c>
      <c r="C907" s="60"/>
      <c r="D907" s="60"/>
      <c r="E907" s="60"/>
      <c r="F907" s="60"/>
      <c r="G907" s="60"/>
      <c r="H907" s="60"/>
      <c r="I907" s="60"/>
      <c r="J907" s="60"/>
      <c r="K907" s="60"/>
      <c r="L907" s="60"/>
      <c r="M907" s="60"/>
      <c r="N907" s="60"/>
      <c r="O907" s="59">
        <f>COUNTA(C907:N907)</f>
        <v>0</v>
      </c>
      <c r="P907" s="65"/>
    </row>
    <row r="908" spans="1:16" s="64" customFormat="1" ht="15.75" hidden="1" x14ac:dyDescent="0.25">
      <c r="A908" s="79" t="s">
        <v>139</v>
      </c>
      <c r="B908" s="21">
        <v>6.23</v>
      </c>
      <c r="C908" s="60"/>
      <c r="D908" s="60"/>
      <c r="E908" s="60"/>
      <c r="F908" s="60"/>
      <c r="G908" s="60"/>
      <c r="H908" s="60"/>
      <c r="I908" s="60"/>
      <c r="J908" s="60"/>
      <c r="K908" s="60"/>
      <c r="L908" s="60"/>
      <c r="M908" s="60"/>
      <c r="N908" s="60"/>
      <c r="O908" s="59">
        <f>COUNTA(C908:N908)</f>
        <v>0</v>
      </c>
      <c r="P908" s="65"/>
    </row>
    <row r="909" spans="1:16" s="64" customFormat="1" ht="15.75" hidden="1" x14ac:dyDescent="0.25">
      <c r="A909" s="79" t="s">
        <v>139</v>
      </c>
      <c r="B909" s="22">
        <v>6.24</v>
      </c>
      <c r="C909" s="60"/>
      <c r="D909" s="60"/>
      <c r="E909" s="60"/>
      <c r="F909" s="60"/>
      <c r="G909" s="60"/>
      <c r="H909" s="60"/>
      <c r="I909" s="60"/>
      <c r="J909" s="60"/>
      <c r="K909" s="60"/>
      <c r="L909" s="60"/>
      <c r="M909" s="60"/>
      <c r="N909" s="60"/>
      <c r="O909" s="59">
        <f>COUNTA(C909:N909)</f>
        <v>0</v>
      </c>
      <c r="P909" s="65"/>
    </row>
    <row r="910" spans="1:16" s="64" customFormat="1" ht="15.75" hidden="1" x14ac:dyDescent="0.25">
      <c r="A910" s="79" t="s">
        <v>139</v>
      </c>
      <c r="B910" s="21">
        <v>6.25</v>
      </c>
      <c r="C910" s="60"/>
      <c r="D910" s="60"/>
      <c r="E910" s="60"/>
      <c r="F910" s="60"/>
      <c r="G910" s="60"/>
      <c r="H910" s="60"/>
      <c r="I910" s="60"/>
      <c r="J910" s="60"/>
      <c r="K910" s="60"/>
      <c r="L910" s="60"/>
      <c r="M910" s="60"/>
      <c r="N910" s="60"/>
      <c r="O910" s="59">
        <f>COUNTA(C910:N910)</f>
        <v>0</v>
      </c>
      <c r="P910" s="65"/>
    </row>
    <row r="911" spans="1:16" s="64" customFormat="1" ht="15.75" hidden="1" x14ac:dyDescent="0.25">
      <c r="A911" s="79" t="s">
        <v>139</v>
      </c>
      <c r="B911" s="22">
        <v>6.26</v>
      </c>
      <c r="C911" s="60"/>
      <c r="D911" s="60"/>
      <c r="E911" s="60"/>
      <c r="F911" s="60"/>
      <c r="G911" s="60"/>
      <c r="H911" s="60"/>
      <c r="I911" s="60"/>
      <c r="J911" s="60"/>
      <c r="K911" s="60"/>
      <c r="L911" s="60"/>
      <c r="M911" s="60"/>
      <c r="N911" s="60"/>
      <c r="O911" s="59">
        <f>COUNTA(C911:N911)</f>
        <v>0</v>
      </c>
      <c r="P911" s="65"/>
    </row>
    <row r="912" spans="1:16" s="64" customFormat="1" ht="15.75" hidden="1" x14ac:dyDescent="0.25">
      <c r="A912" s="79" t="s">
        <v>139</v>
      </c>
      <c r="B912" s="21">
        <v>6.27</v>
      </c>
      <c r="C912" s="60"/>
      <c r="D912" s="60"/>
      <c r="E912" s="60"/>
      <c r="F912" s="60"/>
      <c r="G912" s="60"/>
      <c r="H912" s="60"/>
      <c r="I912" s="60"/>
      <c r="J912" s="60"/>
      <c r="K912" s="60"/>
      <c r="L912" s="60"/>
      <c r="M912" s="60"/>
      <c r="N912" s="60"/>
      <c r="O912" s="59">
        <f>COUNTA(C912:N912)</f>
        <v>0</v>
      </c>
      <c r="P912" s="65"/>
    </row>
    <row r="913" spans="1:16" s="64" customFormat="1" ht="15.75" hidden="1" x14ac:dyDescent="0.25">
      <c r="A913" s="79" t="s">
        <v>139</v>
      </c>
      <c r="B913" s="22">
        <v>6.28</v>
      </c>
      <c r="C913" s="60"/>
      <c r="D913" s="60"/>
      <c r="E913" s="60"/>
      <c r="F913" s="60"/>
      <c r="G913" s="60"/>
      <c r="H913" s="60"/>
      <c r="I913" s="60"/>
      <c r="J913" s="60"/>
      <c r="K913" s="60"/>
      <c r="L913" s="60"/>
      <c r="M913" s="60"/>
      <c r="N913" s="60"/>
      <c r="O913" s="59">
        <f>COUNTA(C913:N913)</f>
        <v>0</v>
      </c>
      <c r="P913" s="65"/>
    </row>
    <row r="914" spans="1:16" s="64" customFormat="1" ht="15.75" hidden="1" x14ac:dyDescent="0.25">
      <c r="A914" s="79" t="s">
        <v>139</v>
      </c>
      <c r="B914" s="21">
        <v>6.29</v>
      </c>
      <c r="C914" s="60"/>
      <c r="D914" s="60"/>
      <c r="E914" s="60"/>
      <c r="F914" s="60"/>
      <c r="G914" s="60"/>
      <c r="H914" s="60"/>
      <c r="I914" s="60"/>
      <c r="J914" s="60"/>
      <c r="K914" s="60"/>
      <c r="L914" s="60"/>
      <c r="M914" s="60"/>
      <c r="N914" s="60"/>
      <c r="O914" s="59">
        <f>COUNTA(C914:N914)</f>
        <v>0</v>
      </c>
      <c r="P914" s="65"/>
    </row>
    <row r="915" spans="1:16" s="64" customFormat="1" ht="15.75" hidden="1" x14ac:dyDescent="0.25">
      <c r="A915" s="79" t="s">
        <v>139</v>
      </c>
      <c r="B915" s="22">
        <v>6.3</v>
      </c>
      <c r="C915" s="60"/>
      <c r="D915" s="60"/>
      <c r="E915" s="60"/>
      <c r="F915" s="60"/>
      <c r="G915" s="60"/>
      <c r="H915" s="60"/>
      <c r="I915" s="60"/>
      <c r="J915" s="60"/>
      <c r="K915" s="60"/>
      <c r="L915" s="60"/>
      <c r="M915" s="60"/>
      <c r="N915" s="60"/>
      <c r="O915" s="59">
        <f>COUNTA(C915:N915)</f>
        <v>0</v>
      </c>
      <c r="P915" s="65"/>
    </row>
    <row r="916" spans="1:16" s="64" customFormat="1" ht="15.75" hidden="1" x14ac:dyDescent="0.25">
      <c r="A916" s="79" t="s">
        <v>139</v>
      </c>
      <c r="B916" s="21">
        <v>6.31</v>
      </c>
      <c r="C916" s="60"/>
      <c r="D916" s="60"/>
      <c r="E916" s="60"/>
      <c r="F916" s="60"/>
      <c r="G916" s="60"/>
      <c r="H916" s="60"/>
      <c r="I916" s="60"/>
      <c r="J916" s="60"/>
      <c r="K916" s="60"/>
      <c r="L916" s="60"/>
      <c r="M916" s="60"/>
      <c r="N916" s="60"/>
      <c r="O916" s="59">
        <f>COUNTA(C916:N916)</f>
        <v>0</v>
      </c>
      <c r="P916" s="65"/>
    </row>
    <row r="917" spans="1:16" s="64" customFormat="1" ht="15.75" hidden="1" x14ac:dyDescent="0.25">
      <c r="A917" s="79" t="s">
        <v>139</v>
      </c>
      <c r="B917" s="22">
        <v>6.32</v>
      </c>
      <c r="C917" s="60"/>
      <c r="D917" s="60"/>
      <c r="E917" s="60"/>
      <c r="F917" s="60"/>
      <c r="G917" s="60"/>
      <c r="H917" s="60"/>
      <c r="I917" s="60"/>
      <c r="J917" s="60"/>
      <c r="K917" s="60"/>
      <c r="L917" s="60"/>
      <c r="M917" s="60"/>
      <c r="N917" s="60"/>
      <c r="O917" s="59">
        <f>COUNTA(C917:N917)</f>
        <v>0</v>
      </c>
      <c r="P917" s="65"/>
    </row>
    <row r="918" spans="1:16" s="64" customFormat="1" ht="15.75" hidden="1" x14ac:dyDescent="0.25">
      <c r="A918" s="79" t="s">
        <v>139</v>
      </c>
      <c r="B918" s="21">
        <v>6.33</v>
      </c>
      <c r="C918" s="60"/>
      <c r="D918" s="60"/>
      <c r="E918" s="60"/>
      <c r="F918" s="60"/>
      <c r="G918" s="60"/>
      <c r="H918" s="60"/>
      <c r="I918" s="60"/>
      <c r="J918" s="60"/>
      <c r="K918" s="60"/>
      <c r="L918" s="60"/>
      <c r="M918" s="60"/>
      <c r="N918" s="60"/>
      <c r="O918" s="59">
        <f>COUNTA(C918:N918)</f>
        <v>0</v>
      </c>
      <c r="P918" s="65"/>
    </row>
    <row r="919" spans="1:16" s="64" customFormat="1" ht="15.75" hidden="1" x14ac:dyDescent="0.25">
      <c r="A919" s="79" t="s">
        <v>139</v>
      </c>
      <c r="B919" s="22">
        <v>6.34</v>
      </c>
      <c r="C919" s="60"/>
      <c r="D919" s="60"/>
      <c r="E919" s="60"/>
      <c r="F919" s="60"/>
      <c r="G919" s="60"/>
      <c r="H919" s="60"/>
      <c r="I919" s="60"/>
      <c r="J919" s="60"/>
      <c r="K919" s="60"/>
      <c r="L919" s="60"/>
      <c r="M919" s="60"/>
      <c r="N919" s="60"/>
      <c r="O919" s="59">
        <f>COUNTA(C919:N919)</f>
        <v>0</v>
      </c>
      <c r="P919" s="65"/>
    </row>
    <row r="920" spans="1:16" s="64" customFormat="1" ht="15.75" hidden="1" x14ac:dyDescent="0.25">
      <c r="A920" s="79" t="s">
        <v>139</v>
      </c>
      <c r="B920" s="21">
        <v>7</v>
      </c>
      <c r="C920" s="60"/>
      <c r="D920" s="60"/>
      <c r="E920" s="60"/>
      <c r="F920" s="60"/>
      <c r="G920" s="60"/>
      <c r="H920" s="60"/>
      <c r="I920" s="60"/>
      <c r="J920" s="60"/>
      <c r="K920" s="60"/>
      <c r="L920" s="60"/>
      <c r="M920" s="60"/>
      <c r="N920" s="60"/>
      <c r="O920" s="59">
        <f>COUNTA(C920:N920)</f>
        <v>0</v>
      </c>
      <c r="P920" s="65"/>
    </row>
    <row r="921" spans="1:16" s="64" customFormat="1" ht="15.75" hidden="1" x14ac:dyDescent="0.25">
      <c r="A921" s="79" t="s">
        <v>139</v>
      </c>
      <c r="B921" s="21">
        <v>7.1</v>
      </c>
      <c r="C921" s="60"/>
      <c r="D921" s="60"/>
      <c r="E921" s="60"/>
      <c r="F921" s="60"/>
      <c r="G921" s="60"/>
      <c r="H921" s="60"/>
      <c r="I921" s="60"/>
      <c r="J921" s="60"/>
      <c r="K921" s="60"/>
      <c r="L921" s="60"/>
      <c r="M921" s="60"/>
      <c r="N921" s="60"/>
      <c r="O921" s="59">
        <f>COUNTA(C921:N921)</f>
        <v>0</v>
      </c>
      <c r="P921" s="65"/>
    </row>
    <row r="922" spans="1:16" s="64" customFormat="1" ht="15.75" hidden="1" x14ac:dyDescent="0.25">
      <c r="A922" s="79" t="s">
        <v>139</v>
      </c>
      <c r="B922" s="21">
        <v>7.2</v>
      </c>
      <c r="C922" s="60"/>
      <c r="D922" s="60"/>
      <c r="E922" s="60"/>
      <c r="F922" s="60"/>
      <c r="G922" s="60"/>
      <c r="H922" s="60"/>
      <c r="I922" s="60"/>
      <c r="J922" s="60"/>
      <c r="K922" s="60"/>
      <c r="L922" s="60"/>
      <c r="M922" s="60"/>
      <c r="N922" s="60"/>
      <c r="O922" s="59">
        <f>COUNTA(C922:N922)</f>
        <v>0</v>
      </c>
      <c r="P922" s="65"/>
    </row>
    <row r="923" spans="1:16" s="64" customFormat="1" ht="15.75" hidden="1" x14ac:dyDescent="0.25">
      <c r="A923" s="79" t="s">
        <v>139</v>
      </c>
      <c r="B923" s="21">
        <v>7.3</v>
      </c>
      <c r="C923" s="60"/>
      <c r="D923" s="60"/>
      <c r="E923" s="60"/>
      <c r="F923" s="60"/>
      <c r="G923" s="60"/>
      <c r="H923" s="60"/>
      <c r="I923" s="60"/>
      <c r="J923" s="60"/>
      <c r="K923" s="60"/>
      <c r="L923" s="60"/>
      <c r="M923" s="60"/>
      <c r="N923" s="60"/>
      <c r="O923" s="59">
        <f>COUNTA(C923:N923)</f>
        <v>0</v>
      </c>
      <c r="P923" s="65"/>
    </row>
    <row r="924" spans="1:16" s="64" customFormat="1" ht="15.75" hidden="1" x14ac:dyDescent="0.25">
      <c r="A924" s="79" t="s">
        <v>139</v>
      </c>
      <c r="B924" s="21">
        <v>7.4</v>
      </c>
      <c r="C924" s="60"/>
      <c r="D924" s="60"/>
      <c r="E924" s="60"/>
      <c r="F924" s="60"/>
      <c r="G924" s="60"/>
      <c r="H924" s="60"/>
      <c r="I924" s="60"/>
      <c r="J924" s="60"/>
      <c r="K924" s="60"/>
      <c r="L924" s="60"/>
      <c r="M924" s="60"/>
      <c r="N924" s="60"/>
      <c r="O924" s="59">
        <f>COUNTA(C924:N924)</f>
        <v>0</v>
      </c>
      <c r="P924" s="65"/>
    </row>
    <row r="925" spans="1:16" s="64" customFormat="1" ht="15.75" hidden="1" x14ac:dyDescent="0.25">
      <c r="A925" s="79" t="s">
        <v>139</v>
      </c>
      <c r="B925" s="21">
        <v>7.5</v>
      </c>
      <c r="C925" s="60"/>
      <c r="D925" s="60"/>
      <c r="E925" s="60"/>
      <c r="F925" s="60"/>
      <c r="G925" s="60"/>
      <c r="H925" s="60"/>
      <c r="I925" s="60"/>
      <c r="J925" s="60"/>
      <c r="K925" s="60"/>
      <c r="L925" s="60"/>
      <c r="M925" s="60"/>
      <c r="N925" s="60"/>
      <c r="O925" s="59">
        <f>COUNTA(C925:N925)</f>
        <v>0</v>
      </c>
      <c r="P925" s="65"/>
    </row>
    <row r="926" spans="1:16" s="64" customFormat="1" ht="15.75" hidden="1" x14ac:dyDescent="0.25">
      <c r="A926" s="79" t="s">
        <v>139</v>
      </c>
      <c r="B926" s="21">
        <v>8</v>
      </c>
      <c r="C926" s="60"/>
      <c r="D926" s="60"/>
      <c r="E926" s="60"/>
      <c r="F926" s="60"/>
      <c r="G926" s="60"/>
      <c r="H926" s="60"/>
      <c r="I926" s="60"/>
      <c r="J926" s="60"/>
      <c r="K926" s="60"/>
      <c r="L926" s="60"/>
      <c r="M926" s="60"/>
      <c r="N926" s="60"/>
      <c r="O926" s="59">
        <f>COUNTA(C926:N926)</f>
        <v>0</v>
      </c>
      <c r="P926" s="65"/>
    </row>
    <row r="927" spans="1:16" s="64" customFormat="1" ht="15.75" hidden="1" x14ac:dyDescent="0.25">
      <c r="A927" s="79" t="s">
        <v>139</v>
      </c>
      <c r="B927" s="21">
        <v>8.1</v>
      </c>
      <c r="C927" s="60"/>
      <c r="D927" s="60"/>
      <c r="E927" s="60"/>
      <c r="F927" s="60"/>
      <c r="G927" s="60"/>
      <c r="H927" s="60"/>
      <c r="I927" s="60"/>
      <c r="J927" s="60"/>
      <c r="K927" s="60"/>
      <c r="L927" s="60"/>
      <c r="M927" s="60"/>
      <c r="N927" s="60"/>
      <c r="O927" s="59">
        <f>COUNTA(C927:N927)</f>
        <v>0</v>
      </c>
      <c r="P927" s="65"/>
    </row>
    <row r="928" spans="1:16" s="64" customFormat="1" ht="15.75" hidden="1" x14ac:dyDescent="0.25">
      <c r="A928" s="79" t="s">
        <v>139</v>
      </c>
      <c r="B928" s="21">
        <v>8.1999999999999993</v>
      </c>
      <c r="C928" s="60"/>
      <c r="D928" s="60"/>
      <c r="E928" s="60"/>
      <c r="F928" s="60"/>
      <c r="G928" s="60"/>
      <c r="H928" s="60"/>
      <c r="I928" s="60"/>
      <c r="J928" s="60"/>
      <c r="K928" s="60"/>
      <c r="L928" s="60"/>
      <c r="M928" s="60"/>
      <c r="N928" s="60"/>
      <c r="O928" s="59">
        <f>COUNTA(C928:N928)</f>
        <v>0</v>
      </c>
      <c r="P928" s="65"/>
    </row>
    <row r="929" spans="1:16" s="64" customFormat="1" ht="15.75" hidden="1" x14ac:dyDescent="0.25">
      <c r="A929" s="79" t="s">
        <v>139</v>
      </c>
      <c r="B929" s="21">
        <v>8.3000000000000007</v>
      </c>
      <c r="C929" s="60"/>
      <c r="D929" s="60"/>
      <c r="E929" s="60"/>
      <c r="F929" s="60"/>
      <c r="G929" s="60"/>
      <c r="H929" s="60"/>
      <c r="I929" s="60"/>
      <c r="J929" s="60"/>
      <c r="K929" s="60"/>
      <c r="L929" s="60"/>
      <c r="M929" s="60"/>
      <c r="N929" s="60"/>
      <c r="O929" s="59">
        <f>COUNTA(C929:N929)</f>
        <v>0</v>
      </c>
      <c r="P929" s="65"/>
    </row>
    <row r="930" spans="1:16" s="64" customFormat="1" ht="15.75" hidden="1" x14ac:dyDescent="0.25">
      <c r="A930" s="79" t="s">
        <v>139</v>
      </c>
      <c r="B930" s="21">
        <v>8.4</v>
      </c>
      <c r="C930" s="60"/>
      <c r="D930" s="60"/>
      <c r="E930" s="60"/>
      <c r="F930" s="60"/>
      <c r="G930" s="60"/>
      <c r="H930" s="60"/>
      <c r="I930" s="60"/>
      <c r="J930" s="60"/>
      <c r="K930" s="60"/>
      <c r="L930" s="60"/>
      <c r="M930" s="60"/>
      <c r="N930" s="60"/>
      <c r="O930" s="59">
        <f>COUNTA(C930:N930)</f>
        <v>0</v>
      </c>
      <c r="P930" s="65"/>
    </row>
    <row r="931" spans="1:16" s="64" customFormat="1" ht="15.75" hidden="1" x14ac:dyDescent="0.25">
      <c r="A931" s="79" t="s">
        <v>139</v>
      </c>
      <c r="B931" s="21">
        <v>8.5</v>
      </c>
      <c r="C931" s="60"/>
      <c r="D931" s="60"/>
      <c r="E931" s="60"/>
      <c r="F931" s="60"/>
      <c r="G931" s="60"/>
      <c r="H931" s="60"/>
      <c r="I931" s="60"/>
      <c r="J931" s="60"/>
      <c r="K931" s="60"/>
      <c r="L931" s="60"/>
      <c r="M931" s="60"/>
      <c r="N931" s="60"/>
      <c r="O931" s="59">
        <f>COUNTA(C931:N931)</f>
        <v>0</v>
      </c>
      <c r="P931" s="65"/>
    </row>
    <row r="932" spans="1:16" s="64" customFormat="1" ht="15.75" hidden="1" x14ac:dyDescent="0.25">
      <c r="A932" s="79" t="s">
        <v>139</v>
      </c>
      <c r="B932" s="21">
        <v>8.6</v>
      </c>
      <c r="C932" s="60"/>
      <c r="D932" s="60"/>
      <c r="E932" s="60"/>
      <c r="F932" s="60"/>
      <c r="G932" s="60"/>
      <c r="H932" s="60"/>
      <c r="I932" s="60"/>
      <c r="J932" s="60"/>
      <c r="K932" s="60"/>
      <c r="L932" s="60"/>
      <c r="M932" s="60"/>
      <c r="N932" s="60"/>
      <c r="O932" s="59">
        <f>COUNTA(C932:N932)</f>
        <v>0</v>
      </c>
      <c r="P932" s="65"/>
    </row>
    <row r="933" spans="1:16" s="64" customFormat="1" ht="15.75" hidden="1" x14ac:dyDescent="0.25">
      <c r="A933" s="79" t="s">
        <v>139</v>
      </c>
      <c r="B933" s="21">
        <v>8.6999999999999993</v>
      </c>
      <c r="C933" s="60"/>
      <c r="D933" s="60"/>
      <c r="E933" s="60"/>
      <c r="F933" s="60"/>
      <c r="G933" s="60"/>
      <c r="H933" s="60"/>
      <c r="I933" s="60"/>
      <c r="J933" s="60"/>
      <c r="K933" s="60"/>
      <c r="L933" s="60"/>
      <c r="M933" s="60"/>
      <c r="N933" s="60"/>
      <c r="O933" s="59">
        <f>COUNTA(C933:N933)</f>
        <v>0</v>
      </c>
      <c r="P933" s="65"/>
    </row>
    <row r="934" spans="1:16" s="64" customFormat="1" ht="15.75" hidden="1" x14ac:dyDescent="0.25">
      <c r="A934" s="79" t="s">
        <v>139</v>
      </c>
      <c r="B934" s="21">
        <v>8.8000000000000007</v>
      </c>
      <c r="C934" s="60"/>
      <c r="D934" s="60"/>
      <c r="E934" s="60"/>
      <c r="F934" s="60"/>
      <c r="G934" s="60"/>
      <c r="H934" s="60"/>
      <c r="I934" s="60"/>
      <c r="J934" s="60"/>
      <c r="K934" s="60"/>
      <c r="L934" s="60"/>
      <c r="M934" s="60"/>
      <c r="N934" s="60"/>
      <c r="O934" s="59">
        <f>COUNTA(C934:N934)</f>
        <v>0</v>
      </c>
      <c r="P934" s="65"/>
    </row>
    <row r="935" spans="1:16" s="64" customFormat="1" ht="15.75" hidden="1" x14ac:dyDescent="0.25">
      <c r="A935" s="79" t="s">
        <v>139</v>
      </c>
      <c r="B935" s="21">
        <v>8.9</v>
      </c>
      <c r="C935" s="60"/>
      <c r="D935" s="60"/>
      <c r="E935" s="60"/>
      <c r="F935" s="60"/>
      <c r="G935" s="60"/>
      <c r="H935" s="60"/>
      <c r="I935" s="60"/>
      <c r="J935" s="60"/>
      <c r="K935" s="60"/>
      <c r="L935" s="60"/>
      <c r="M935" s="60"/>
      <c r="N935" s="60"/>
      <c r="O935" s="59">
        <f>COUNTA(C935:N935)</f>
        <v>0</v>
      </c>
      <c r="P935" s="65"/>
    </row>
    <row r="936" spans="1:16" s="64" customFormat="1" ht="15.75" hidden="1" x14ac:dyDescent="0.25">
      <c r="A936" s="79" t="s">
        <v>139</v>
      </c>
      <c r="B936" s="22">
        <v>8.1</v>
      </c>
      <c r="C936" s="60"/>
      <c r="D936" s="60"/>
      <c r="E936" s="60"/>
      <c r="F936" s="60"/>
      <c r="G936" s="60"/>
      <c r="H936" s="60"/>
      <c r="I936" s="60"/>
      <c r="J936" s="60"/>
      <c r="K936" s="60"/>
      <c r="L936" s="60"/>
      <c r="M936" s="60"/>
      <c r="N936" s="60"/>
      <c r="O936" s="59">
        <f>COUNTA(C936:N936)</f>
        <v>0</v>
      </c>
      <c r="P936" s="65"/>
    </row>
    <row r="937" spans="1:16" s="64" customFormat="1" ht="15.75" hidden="1" x14ac:dyDescent="0.25">
      <c r="A937" s="79" t="s">
        <v>139</v>
      </c>
      <c r="B937" s="21">
        <v>8.11</v>
      </c>
      <c r="C937" s="60"/>
      <c r="D937" s="60"/>
      <c r="E937" s="60"/>
      <c r="F937" s="60"/>
      <c r="G937" s="60"/>
      <c r="H937" s="60"/>
      <c r="I937" s="60"/>
      <c r="J937" s="60"/>
      <c r="K937" s="60"/>
      <c r="L937" s="60"/>
      <c r="M937" s="60"/>
      <c r="N937" s="60"/>
      <c r="O937" s="59">
        <f>COUNTA(C937:N937)</f>
        <v>0</v>
      </c>
      <c r="P937" s="65"/>
    </row>
    <row r="938" spans="1:16" s="64" customFormat="1" ht="15.75" hidden="1" x14ac:dyDescent="0.25">
      <c r="A938" s="79" t="s">
        <v>139</v>
      </c>
      <c r="B938" s="21">
        <v>8.1199999999999992</v>
      </c>
      <c r="C938" s="60"/>
      <c r="D938" s="60"/>
      <c r="E938" s="60"/>
      <c r="F938" s="60"/>
      <c r="G938" s="60"/>
      <c r="H938" s="60"/>
      <c r="I938" s="60"/>
      <c r="J938" s="60"/>
      <c r="K938" s="60"/>
      <c r="L938" s="60"/>
      <c r="M938" s="60"/>
      <c r="N938" s="60"/>
      <c r="O938" s="59">
        <f>COUNTA(C938:N938)</f>
        <v>0</v>
      </c>
      <c r="P938" s="65"/>
    </row>
    <row r="939" spans="1:16" s="64" customFormat="1" ht="15.75" hidden="1" x14ac:dyDescent="0.25">
      <c r="A939" s="79" t="s">
        <v>139</v>
      </c>
      <c r="B939" s="21">
        <v>8.1300000000000008</v>
      </c>
      <c r="C939" s="60"/>
      <c r="D939" s="60"/>
      <c r="E939" s="60"/>
      <c r="F939" s="60"/>
      <c r="G939" s="60"/>
      <c r="H939" s="60"/>
      <c r="I939" s="60"/>
      <c r="J939" s="60"/>
      <c r="K939" s="60"/>
      <c r="L939" s="60"/>
      <c r="M939" s="60"/>
      <c r="N939" s="60"/>
      <c r="O939" s="59">
        <f>COUNTA(C939:N939)</f>
        <v>0</v>
      </c>
      <c r="P939" s="65"/>
    </row>
    <row r="940" spans="1:16" s="64" customFormat="1" ht="15.75" hidden="1" x14ac:dyDescent="0.25">
      <c r="A940" s="79" t="s">
        <v>139</v>
      </c>
      <c r="B940" s="21">
        <v>8.14</v>
      </c>
      <c r="C940" s="60"/>
      <c r="D940" s="60"/>
      <c r="E940" s="60"/>
      <c r="F940" s="60"/>
      <c r="G940" s="60"/>
      <c r="H940" s="60"/>
      <c r="I940" s="60"/>
      <c r="J940" s="60"/>
      <c r="K940" s="60"/>
      <c r="L940" s="60"/>
      <c r="M940" s="60"/>
      <c r="N940" s="60"/>
      <c r="O940" s="59">
        <f>COUNTA(C940:N940)</f>
        <v>0</v>
      </c>
      <c r="P940" s="65"/>
    </row>
    <row r="941" spans="1:16" s="64" customFormat="1" ht="15.75" hidden="1" x14ac:dyDescent="0.25">
      <c r="A941" s="79" t="s">
        <v>139</v>
      </c>
      <c r="B941" s="21">
        <v>8.15</v>
      </c>
      <c r="C941" s="60"/>
      <c r="D941" s="60"/>
      <c r="E941" s="60"/>
      <c r="F941" s="60"/>
      <c r="G941" s="60"/>
      <c r="H941" s="60"/>
      <c r="I941" s="60"/>
      <c r="J941" s="60"/>
      <c r="K941" s="60"/>
      <c r="L941" s="60"/>
      <c r="M941" s="60"/>
      <c r="N941" s="60"/>
      <c r="O941" s="59">
        <f>COUNTA(C941:N941)</f>
        <v>0</v>
      </c>
      <c r="P941" s="65"/>
    </row>
    <row r="942" spans="1:16" s="64" customFormat="1" ht="15.75" hidden="1" x14ac:dyDescent="0.25">
      <c r="A942" s="79" t="s">
        <v>139</v>
      </c>
      <c r="B942" s="21">
        <v>8.16</v>
      </c>
      <c r="C942" s="60"/>
      <c r="D942" s="60"/>
      <c r="E942" s="60"/>
      <c r="F942" s="60"/>
      <c r="G942" s="60"/>
      <c r="H942" s="60"/>
      <c r="I942" s="60"/>
      <c r="J942" s="60"/>
      <c r="K942" s="60"/>
      <c r="L942" s="60"/>
      <c r="M942" s="60"/>
      <c r="N942" s="60"/>
      <c r="O942" s="59">
        <f>COUNTA(C942:N942)</f>
        <v>0</v>
      </c>
      <c r="P942" s="65"/>
    </row>
    <row r="943" spans="1:16" s="64" customFormat="1" ht="15.75" hidden="1" x14ac:dyDescent="0.25">
      <c r="A943" s="79" t="s">
        <v>139</v>
      </c>
      <c r="B943" s="21">
        <v>8.17</v>
      </c>
      <c r="C943" s="60"/>
      <c r="D943" s="60"/>
      <c r="E943" s="60"/>
      <c r="F943" s="60"/>
      <c r="G943" s="60"/>
      <c r="H943" s="60"/>
      <c r="I943" s="60"/>
      <c r="J943" s="60"/>
      <c r="K943" s="60"/>
      <c r="L943" s="60"/>
      <c r="M943" s="60"/>
      <c r="N943" s="60"/>
      <c r="O943" s="59">
        <f>COUNTA(C943:N943)</f>
        <v>0</v>
      </c>
      <c r="P943" s="65"/>
    </row>
    <row r="944" spans="1:16" s="64" customFormat="1" ht="15.75" hidden="1" x14ac:dyDescent="0.25">
      <c r="A944" s="79" t="s">
        <v>139</v>
      </c>
      <c r="B944" s="21">
        <v>8.18</v>
      </c>
      <c r="C944" s="60"/>
      <c r="D944" s="60"/>
      <c r="E944" s="60"/>
      <c r="F944" s="60"/>
      <c r="G944" s="60"/>
      <c r="H944" s="60"/>
      <c r="I944" s="60"/>
      <c r="J944" s="60"/>
      <c r="K944" s="60"/>
      <c r="L944" s="60"/>
      <c r="M944" s="60"/>
      <c r="N944" s="60"/>
      <c r="O944" s="59">
        <f>COUNTA(C944:N944)</f>
        <v>0</v>
      </c>
      <c r="P944" s="65"/>
    </row>
    <row r="945" spans="1:17" s="64" customFormat="1" ht="15.75" hidden="1" x14ac:dyDescent="0.25">
      <c r="A945" s="79" t="s">
        <v>139</v>
      </c>
      <c r="B945" s="21">
        <v>8.19</v>
      </c>
      <c r="C945" s="60"/>
      <c r="D945" s="60"/>
      <c r="E945" s="60"/>
      <c r="F945" s="60"/>
      <c r="G945" s="60"/>
      <c r="H945" s="60"/>
      <c r="I945" s="60"/>
      <c r="J945" s="60"/>
      <c r="K945" s="60"/>
      <c r="L945" s="60"/>
      <c r="M945" s="60"/>
      <c r="N945" s="60"/>
      <c r="O945" s="59">
        <f>COUNTA(C945:N945)</f>
        <v>0</v>
      </c>
      <c r="P945" s="65"/>
    </row>
    <row r="946" spans="1:17" s="64" customFormat="1" ht="15.75" hidden="1" x14ac:dyDescent="0.25">
      <c r="A946" s="79" t="s">
        <v>139</v>
      </c>
      <c r="B946" s="22">
        <v>8.1999999999999993</v>
      </c>
      <c r="C946" s="60"/>
      <c r="D946" s="60"/>
      <c r="E946" s="60"/>
      <c r="F946" s="60"/>
      <c r="G946" s="60"/>
      <c r="H946" s="60"/>
      <c r="I946" s="60"/>
      <c r="J946" s="60"/>
      <c r="K946" s="60"/>
      <c r="L946" s="60"/>
      <c r="M946" s="60"/>
      <c r="N946" s="60"/>
      <c r="O946" s="59">
        <f>COUNTA(C946:N946)</f>
        <v>0</v>
      </c>
      <c r="P946" s="65"/>
    </row>
    <row r="947" spans="1:17" s="64" customFormat="1" ht="15.75" hidden="1" x14ac:dyDescent="0.25">
      <c r="A947" s="79" t="s">
        <v>139</v>
      </c>
      <c r="B947" s="21">
        <v>8.2100000000000009</v>
      </c>
      <c r="C947" s="60"/>
      <c r="D947" s="60"/>
      <c r="E947" s="60"/>
      <c r="F947" s="60"/>
      <c r="G947" s="60"/>
      <c r="H947" s="60"/>
      <c r="I947" s="60"/>
      <c r="J947" s="60"/>
      <c r="K947" s="60"/>
      <c r="L947" s="60"/>
      <c r="M947" s="60"/>
      <c r="N947" s="60"/>
      <c r="O947" s="59">
        <f>COUNTA(C947:N947)</f>
        <v>0</v>
      </c>
      <c r="P947" s="65"/>
    </row>
    <row r="948" spans="1:17" s="64" customFormat="1" ht="15" x14ac:dyDescent="0.25">
      <c r="A948" s="80" t="s">
        <v>139</v>
      </c>
      <c r="B948" s="73" t="s">
        <v>141</v>
      </c>
      <c r="C948" s="56"/>
      <c r="D948" s="56"/>
      <c r="E948" s="56"/>
      <c r="F948" s="56"/>
      <c r="G948" s="56"/>
      <c r="H948" s="56"/>
      <c r="I948" s="56"/>
      <c r="J948" s="56"/>
      <c r="K948" s="56" t="s">
        <v>131</v>
      </c>
      <c r="L948" s="56"/>
      <c r="M948" s="56"/>
      <c r="N948" s="56"/>
      <c r="O948" s="55">
        <f>COUNTA(C948:N948)</f>
        <v>1</v>
      </c>
      <c r="P948" s="72"/>
      <c r="Q948" s="71"/>
    </row>
    <row r="949" spans="1:17" s="64" customFormat="1" ht="15.75" hidden="1" x14ac:dyDescent="0.25">
      <c r="A949" s="79" t="s">
        <v>139</v>
      </c>
      <c r="B949" s="21" t="s">
        <v>140</v>
      </c>
      <c r="C949" s="60"/>
      <c r="D949" s="60"/>
      <c r="E949" s="60"/>
      <c r="F949" s="60"/>
      <c r="G949" s="60"/>
      <c r="H949" s="60"/>
      <c r="I949" s="60"/>
      <c r="J949" s="60"/>
      <c r="K949" s="60"/>
      <c r="L949" s="60"/>
      <c r="M949" s="60"/>
      <c r="N949" s="60"/>
      <c r="O949" s="59">
        <f>COUNTA(C949:N949)</f>
        <v>0</v>
      </c>
      <c r="P949" s="65"/>
    </row>
    <row r="950" spans="1:17" s="64" customFormat="1" ht="15.75" hidden="1" x14ac:dyDescent="0.25">
      <c r="A950" s="79" t="s">
        <v>139</v>
      </c>
      <c r="B950" s="21" t="s">
        <v>138</v>
      </c>
      <c r="C950" s="60"/>
      <c r="D950" s="60"/>
      <c r="E950" s="60"/>
      <c r="F950" s="60"/>
      <c r="G950" s="60"/>
      <c r="H950" s="60"/>
      <c r="I950" s="60"/>
      <c r="J950" s="60"/>
      <c r="K950" s="60"/>
      <c r="L950" s="60"/>
      <c r="M950" s="60"/>
      <c r="N950" s="60"/>
      <c r="O950" s="59">
        <f>COUNTA(C950:N950)</f>
        <v>0</v>
      </c>
      <c r="P950" s="65"/>
    </row>
    <row r="951" spans="1:17" s="64" customFormat="1" ht="15.75" hidden="1" x14ac:dyDescent="0.25">
      <c r="A951" s="79" t="s">
        <v>137</v>
      </c>
      <c r="B951" s="21" t="s">
        <v>136</v>
      </c>
      <c r="C951" s="60"/>
      <c r="D951" s="60"/>
      <c r="E951" s="60"/>
      <c r="F951" s="60"/>
      <c r="G951" s="60"/>
      <c r="H951" s="60"/>
      <c r="I951" s="60"/>
      <c r="J951" s="60"/>
      <c r="K951" s="60"/>
      <c r="L951" s="60"/>
      <c r="M951" s="60"/>
      <c r="N951" s="60"/>
      <c r="O951" s="59">
        <f>COUNTA(C951:N951)</f>
        <v>0</v>
      </c>
      <c r="P951" s="65"/>
    </row>
    <row r="952" spans="1:17" s="64" customFormat="1" ht="15.75" hidden="1" x14ac:dyDescent="0.25">
      <c r="A952" s="78"/>
      <c r="B952" s="24"/>
      <c r="C952" s="24"/>
      <c r="D952" s="24"/>
      <c r="E952" s="24"/>
      <c r="F952" s="24"/>
      <c r="G952" s="24"/>
      <c r="H952" s="24"/>
      <c r="I952" s="24"/>
      <c r="J952" s="24"/>
      <c r="K952" s="24"/>
      <c r="L952" s="24"/>
      <c r="M952" s="24"/>
      <c r="N952" s="24"/>
      <c r="O952" s="59">
        <f>COUNTA(C952:N952)</f>
        <v>0</v>
      </c>
      <c r="P952" s="69"/>
    </row>
    <row r="953" spans="1:17" s="64" customFormat="1" ht="15" x14ac:dyDescent="0.25">
      <c r="A953" s="74" t="s">
        <v>135</v>
      </c>
      <c r="B953" s="73" t="s">
        <v>134</v>
      </c>
      <c r="C953" s="56"/>
      <c r="D953" s="56"/>
      <c r="E953" s="56" t="s">
        <v>131</v>
      </c>
      <c r="F953" s="56"/>
      <c r="G953" s="56"/>
      <c r="H953" s="56"/>
      <c r="I953" s="56"/>
      <c r="J953" s="56"/>
      <c r="K953" s="56"/>
      <c r="L953" s="56"/>
      <c r="M953" s="56"/>
      <c r="N953" s="56"/>
      <c r="O953" s="55">
        <f>COUNTA(C953:N953)</f>
        <v>1</v>
      </c>
      <c r="P953" s="76"/>
      <c r="Q953" s="71"/>
    </row>
    <row r="954" spans="1:17" s="64" customFormat="1" ht="15" x14ac:dyDescent="0.25">
      <c r="A954" s="74" t="s">
        <v>135</v>
      </c>
      <c r="B954" s="73">
        <v>1.1000000000000001</v>
      </c>
      <c r="C954" s="56"/>
      <c r="D954" s="56"/>
      <c r="E954" s="56" t="s">
        <v>131</v>
      </c>
      <c r="F954" s="56"/>
      <c r="G954" s="56"/>
      <c r="H954" s="56"/>
      <c r="I954" s="56"/>
      <c r="J954" s="56"/>
      <c r="K954" s="56"/>
      <c r="L954" s="56"/>
      <c r="M954" s="56"/>
      <c r="N954" s="56"/>
      <c r="O954" s="55">
        <f>COUNTA(C954:N954)</f>
        <v>1</v>
      </c>
      <c r="P954" s="77"/>
      <c r="Q954" s="71"/>
    </row>
    <row r="955" spans="1:17" s="64" customFormat="1" ht="15" x14ac:dyDescent="0.25">
      <c r="A955" s="74" t="s">
        <v>135</v>
      </c>
      <c r="B955" s="73">
        <v>2.1</v>
      </c>
      <c r="C955" s="56"/>
      <c r="D955" s="56"/>
      <c r="E955" s="56" t="s">
        <v>131</v>
      </c>
      <c r="F955" s="56"/>
      <c r="G955" s="56"/>
      <c r="H955" s="56"/>
      <c r="I955" s="56"/>
      <c r="J955" s="56"/>
      <c r="K955" s="56"/>
      <c r="L955" s="56"/>
      <c r="M955" s="56"/>
      <c r="N955" s="56"/>
      <c r="O955" s="55">
        <f>COUNTA(C955:N955)</f>
        <v>1</v>
      </c>
      <c r="P955" s="76"/>
      <c r="Q955" s="71"/>
    </row>
    <row r="956" spans="1:17" s="64" customFormat="1" ht="15" x14ac:dyDescent="0.25">
      <c r="A956" s="74" t="s">
        <v>135</v>
      </c>
      <c r="B956" s="73">
        <v>3.1</v>
      </c>
      <c r="C956" s="56"/>
      <c r="D956" s="56"/>
      <c r="E956" s="56" t="s">
        <v>131</v>
      </c>
      <c r="F956" s="56"/>
      <c r="G956" s="56"/>
      <c r="H956" s="56"/>
      <c r="I956" s="56"/>
      <c r="J956" s="56"/>
      <c r="K956" s="56"/>
      <c r="L956" s="56"/>
      <c r="M956" s="56"/>
      <c r="N956" s="56"/>
      <c r="O956" s="55">
        <f>COUNTA(C956:N956)</f>
        <v>1</v>
      </c>
      <c r="P956" s="75"/>
      <c r="Q956" s="71"/>
    </row>
    <row r="957" spans="1:17" s="64" customFormat="1" ht="15" x14ac:dyDescent="0.25">
      <c r="A957" s="74" t="s">
        <v>135</v>
      </c>
      <c r="B957" s="73">
        <v>3.2</v>
      </c>
      <c r="C957" s="56"/>
      <c r="D957" s="56"/>
      <c r="E957" s="56" t="s">
        <v>131</v>
      </c>
      <c r="F957" s="56"/>
      <c r="G957" s="56"/>
      <c r="H957" s="56"/>
      <c r="I957" s="56"/>
      <c r="J957" s="56"/>
      <c r="K957" s="56"/>
      <c r="L957" s="56"/>
      <c r="M957" s="56"/>
      <c r="N957" s="56"/>
      <c r="O957" s="55">
        <f>COUNTA(C957:N957)</f>
        <v>1</v>
      </c>
      <c r="P957" s="72"/>
      <c r="Q957" s="71"/>
    </row>
    <row r="958" spans="1:17" s="64" customFormat="1" ht="15" hidden="1" customHeight="1" x14ac:dyDescent="0.25">
      <c r="A958" s="70"/>
      <c r="B958" s="70"/>
      <c r="C958" s="70"/>
      <c r="D958" s="70"/>
      <c r="E958" s="70"/>
      <c r="F958" s="70"/>
      <c r="G958" s="70"/>
      <c r="H958" s="70"/>
      <c r="I958" s="70"/>
      <c r="J958" s="70"/>
      <c r="K958" s="70"/>
      <c r="L958" s="70"/>
      <c r="M958" s="70"/>
      <c r="N958" s="70"/>
      <c r="O958" s="59">
        <f>COUNTA(C958:N958)</f>
        <v>0</v>
      </c>
      <c r="P958" s="69"/>
    </row>
    <row r="959" spans="1:17" s="64" customFormat="1" ht="15.75" hidden="1" x14ac:dyDescent="0.25">
      <c r="A959" s="68" t="s">
        <v>129</v>
      </c>
      <c r="B959" s="21" t="s">
        <v>134</v>
      </c>
      <c r="C959" s="60"/>
      <c r="D959" s="60"/>
      <c r="E959" s="60"/>
      <c r="F959" s="60"/>
      <c r="G959" s="60"/>
      <c r="H959" s="60"/>
      <c r="I959" s="60"/>
      <c r="J959" s="60"/>
      <c r="K959" s="60"/>
      <c r="L959" s="60"/>
      <c r="M959" s="60"/>
      <c r="N959" s="60"/>
      <c r="O959" s="59">
        <f>COUNTA(C959:N959)</f>
        <v>0</v>
      </c>
      <c r="P959" s="65"/>
    </row>
    <row r="960" spans="1:17" s="64" customFormat="1" ht="15.75" hidden="1" x14ac:dyDescent="0.25">
      <c r="A960" s="68" t="s">
        <v>129</v>
      </c>
      <c r="B960" s="21">
        <v>1</v>
      </c>
      <c r="C960" s="60"/>
      <c r="D960" s="60"/>
      <c r="E960" s="60"/>
      <c r="F960" s="60"/>
      <c r="G960" s="60"/>
      <c r="H960" s="60"/>
      <c r="I960" s="60"/>
      <c r="J960" s="60"/>
      <c r="K960" s="60"/>
      <c r="L960" s="60"/>
      <c r="M960" s="60"/>
      <c r="N960" s="60"/>
      <c r="O960" s="59">
        <f>COUNTA(C960:N960)</f>
        <v>0</v>
      </c>
      <c r="P960" s="69"/>
    </row>
    <row r="961" spans="1:16" s="64" customFormat="1" ht="15.75" hidden="1" x14ac:dyDescent="0.25">
      <c r="A961" s="68" t="s">
        <v>129</v>
      </c>
      <c r="B961" s="21" t="s">
        <v>133</v>
      </c>
      <c r="C961" s="60"/>
      <c r="D961" s="60"/>
      <c r="E961" s="60"/>
      <c r="F961" s="60"/>
      <c r="G961" s="60"/>
      <c r="H961" s="60"/>
      <c r="I961" s="60"/>
      <c r="J961" s="60"/>
      <c r="K961" s="60"/>
      <c r="L961" s="60"/>
      <c r="M961" s="60"/>
      <c r="N961" s="60"/>
      <c r="O961" s="59">
        <f>COUNTA(C961:N961)</f>
        <v>0</v>
      </c>
      <c r="P961" s="65"/>
    </row>
    <row r="962" spans="1:16" s="64" customFormat="1" ht="15.75" hidden="1" x14ac:dyDescent="0.25">
      <c r="A962" s="68" t="s">
        <v>129</v>
      </c>
      <c r="B962" s="21">
        <v>2</v>
      </c>
      <c r="C962" s="60"/>
      <c r="D962" s="60"/>
      <c r="E962" s="60"/>
      <c r="F962" s="60"/>
      <c r="G962" s="60"/>
      <c r="H962" s="60"/>
      <c r="I962" s="60"/>
      <c r="J962" s="60"/>
      <c r="K962" s="60"/>
      <c r="L962" s="60"/>
      <c r="M962" s="60"/>
      <c r="N962" s="60"/>
      <c r="O962" s="59">
        <f>COUNTA(C962:N962)</f>
        <v>0</v>
      </c>
      <c r="P962" s="65"/>
    </row>
    <row r="963" spans="1:16" s="64" customFormat="1" ht="15.75" hidden="1" x14ac:dyDescent="0.25">
      <c r="A963" s="68" t="s">
        <v>129</v>
      </c>
      <c r="B963" s="61">
        <v>3</v>
      </c>
      <c r="C963" s="60"/>
      <c r="D963" s="60"/>
      <c r="E963" s="60"/>
      <c r="F963" s="60"/>
      <c r="G963" s="60"/>
      <c r="H963" s="60"/>
      <c r="I963" s="60"/>
      <c r="J963" s="60"/>
      <c r="K963" s="60"/>
      <c r="L963" s="60"/>
      <c r="M963" s="60"/>
      <c r="N963" s="60"/>
      <c r="O963" s="59">
        <f>COUNTA(C963:N963)</f>
        <v>0</v>
      </c>
      <c r="P963" s="65"/>
    </row>
    <row r="964" spans="1:16" s="64" customFormat="1" ht="15.75" hidden="1" x14ac:dyDescent="0.25">
      <c r="A964" s="68" t="s">
        <v>129</v>
      </c>
      <c r="B964" s="61">
        <v>4</v>
      </c>
      <c r="C964" s="60"/>
      <c r="D964" s="60"/>
      <c r="E964" s="60"/>
      <c r="F964" s="60"/>
      <c r="G964" s="60"/>
      <c r="H964" s="60"/>
      <c r="I964" s="60"/>
      <c r="J964" s="60"/>
      <c r="K964" s="60"/>
      <c r="L964" s="60"/>
      <c r="M964" s="60"/>
      <c r="N964" s="60"/>
      <c r="O964" s="59">
        <f>COUNTA(C964:N964)</f>
        <v>0</v>
      </c>
      <c r="P964" s="65"/>
    </row>
    <row r="965" spans="1:16" s="64" customFormat="1" ht="15.75" hidden="1" x14ac:dyDescent="0.25">
      <c r="A965" s="68" t="s">
        <v>129</v>
      </c>
      <c r="B965" s="61">
        <v>5</v>
      </c>
      <c r="C965" s="60"/>
      <c r="D965" s="60"/>
      <c r="E965" s="60"/>
      <c r="F965" s="60"/>
      <c r="G965" s="60"/>
      <c r="H965" s="60"/>
      <c r="I965" s="60"/>
      <c r="J965" s="60"/>
      <c r="K965" s="60"/>
      <c r="L965" s="60"/>
      <c r="M965" s="60"/>
      <c r="N965" s="60"/>
      <c r="O965" s="59">
        <f>COUNTA(C965:N965)</f>
        <v>0</v>
      </c>
      <c r="P965" s="65"/>
    </row>
    <row r="966" spans="1:16" s="64" customFormat="1" ht="15.75" hidden="1" x14ac:dyDescent="0.25">
      <c r="A966" s="68" t="s">
        <v>129</v>
      </c>
      <c r="B966" s="61">
        <v>6</v>
      </c>
      <c r="C966" s="60"/>
      <c r="D966" s="60"/>
      <c r="E966" s="60"/>
      <c r="F966" s="60"/>
      <c r="G966" s="60"/>
      <c r="H966" s="60"/>
      <c r="I966" s="60"/>
      <c r="J966" s="60"/>
      <c r="K966" s="60"/>
      <c r="L966" s="60"/>
      <c r="M966" s="60"/>
      <c r="N966" s="60"/>
      <c r="O966" s="59">
        <f>COUNTA(C966:N966)</f>
        <v>0</v>
      </c>
      <c r="P966" s="65"/>
    </row>
    <row r="967" spans="1:16" s="64" customFormat="1" ht="15.75" hidden="1" x14ac:dyDescent="0.25">
      <c r="A967" s="68" t="s">
        <v>129</v>
      </c>
      <c r="B967" s="61">
        <v>7</v>
      </c>
      <c r="C967" s="60"/>
      <c r="D967" s="60"/>
      <c r="E967" s="60"/>
      <c r="F967" s="60"/>
      <c r="G967" s="60"/>
      <c r="H967" s="60"/>
      <c r="I967" s="60"/>
      <c r="J967" s="60"/>
      <c r="K967" s="60"/>
      <c r="L967" s="60"/>
      <c r="M967" s="60"/>
      <c r="N967" s="60"/>
      <c r="O967" s="59">
        <f>COUNTA(C967:N967)</f>
        <v>0</v>
      </c>
      <c r="P967" s="65"/>
    </row>
    <row r="968" spans="1:16" s="64" customFormat="1" ht="15.75" hidden="1" x14ac:dyDescent="0.25">
      <c r="A968" s="68" t="s">
        <v>129</v>
      </c>
      <c r="B968" s="61">
        <v>8</v>
      </c>
      <c r="C968" s="60"/>
      <c r="D968" s="60"/>
      <c r="E968" s="60"/>
      <c r="F968" s="60"/>
      <c r="G968" s="60"/>
      <c r="H968" s="60"/>
      <c r="I968" s="60"/>
      <c r="J968" s="60"/>
      <c r="K968" s="60"/>
      <c r="L968" s="60"/>
      <c r="M968" s="60"/>
      <c r="N968" s="60"/>
      <c r="O968" s="59">
        <f>COUNTA(C968:N968)</f>
        <v>0</v>
      </c>
      <c r="P968" s="65"/>
    </row>
    <row r="969" spans="1:16" s="64" customFormat="1" ht="15.75" hidden="1" x14ac:dyDescent="0.25">
      <c r="A969" s="68" t="s">
        <v>129</v>
      </c>
      <c r="B969" s="61">
        <v>9</v>
      </c>
      <c r="C969" s="60"/>
      <c r="D969" s="60"/>
      <c r="E969" s="60"/>
      <c r="F969" s="60"/>
      <c r="G969" s="60"/>
      <c r="H969" s="60"/>
      <c r="I969" s="60"/>
      <c r="J969" s="60"/>
      <c r="K969" s="60"/>
      <c r="L969" s="60"/>
      <c r="M969" s="60"/>
      <c r="N969" s="60"/>
      <c r="O969" s="59">
        <f>COUNTA(C969:N969)</f>
        <v>0</v>
      </c>
      <c r="P969" s="65"/>
    </row>
    <row r="970" spans="1:16" s="64" customFormat="1" ht="15.75" hidden="1" x14ac:dyDescent="0.25">
      <c r="A970" s="68" t="s">
        <v>129</v>
      </c>
      <c r="B970" s="61">
        <v>10</v>
      </c>
      <c r="C970" s="60"/>
      <c r="D970" s="60"/>
      <c r="E970" s="60"/>
      <c r="F970" s="60"/>
      <c r="G970" s="60"/>
      <c r="H970" s="60"/>
      <c r="I970" s="60"/>
      <c r="J970" s="60"/>
      <c r="K970" s="60"/>
      <c r="L970" s="60"/>
      <c r="M970" s="60"/>
      <c r="N970" s="60"/>
      <c r="O970" s="59">
        <f>COUNTA(C970:N970)</f>
        <v>0</v>
      </c>
      <c r="P970" s="65"/>
    </row>
    <row r="971" spans="1:16" s="64" customFormat="1" ht="15.75" hidden="1" x14ac:dyDescent="0.25">
      <c r="A971" s="68" t="s">
        <v>129</v>
      </c>
      <c r="B971" s="61">
        <v>11</v>
      </c>
      <c r="C971" s="60"/>
      <c r="D971" s="60"/>
      <c r="E971" s="60"/>
      <c r="F971" s="60"/>
      <c r="G971" s="60"/>
      <c r="H971" s="60"/>
      <c r="I971" s="60"/>
      <c r="J971" s="60"/>
      <c r="K971" s="60"/>
      <c r="L971" s="60"/>
      <c r="M971" s="60"/>
      <c r="N971" s="60"/>
      <c r="O971" s="59">
        <f>COUNTA(C971:N971)</f>
        <v>0</v>
      </c>
      <c r="P971" s="65"/>
    </row>
    <row r="972" spans="1:16" s="64" customFormat="1" ht="15.75" hidden="1" x14ac:dyDescent="0.25">
      <c r="A972" s="68" t="s">
        <v>129</v>
      </c>
      <c r="B972" s="61" t="s">
        <v>132</v>
      </c>
      <c r="C972" s="60"/>
      <c r="D972" s="60"/>
      <c r="E972" s="60"/>
      <c r="F972" s="60"/>
      <c r="G972" s="60"/>
      <c r="H972" s="60"/>
      <c r="I972" s="60"/>
      <c r="J972" s="60"/>
      <c r="K972" s="60"/>
      <c r="L972" s="60"/>
      <c r="M972" s="60"/>
      <c r="N972" s="60"/>
      <c r="O972" s="59">
        <f>COUNTA(C972:N972)</f>
        <v>0</v>
      </c>
      <c r="P972" s="65"/>
    </row>
    <row r="973" spans="1:16" s="64" customFormat="1" ht="15.75" hidden="1" x14ac:dyDescent="0.25">
      <c r="A973" s="68" t="s">
        <v>129</v>
      </c>
      <c r="B973" s="61">
        <v>12</v>
      </c>
      <c r="C973" s="60"/>
      <c r="D973" s="60"/>
      <c r="E973" s="60"/>
      <c r="F973" s="60"/>
      <c r="G973" s="60"/>
      <c r="H973" s="60"/>
      <c r="I973" s="60"/>
      <c r="J973" s="60"/>
      <c r="K973" s="60"/>
      <c r="L973" s="60"/>
      <c r="M973" s="60"/>
      <c r="N973" s="60"/>
      <c r="O973" s="59">
        <f>COUNTA(C973:N973)</f>
        <v>0</v>
      </c>
      <c r="P973" s="65"/>
    </row>
    <row r="974" spans="1:16" s="64" customFormat="1" ht="15.75" hidden="1" x14ac:dyDescent="0.25">
      <c r="A974" s="68" t="s">
        <v>129</v>
      </c>
      <c r="B974" s="61">
        <v>13</v>
      </c>
      <c r="C974" s="60"/>
      <c r="D974" s="60"/>
      <c r="E974" s="60"/>
      <c r="F974" s="60"/>
      <c r="G974" s="60"/>
      <c r="H974" s="60"/>
      <c r="I974" s="60"/>
      <c r="J974" s="60"/>
      <c r="K974" s="60"/>
      <c r="L974" s="60"/>
      <c r="M974" s="60"/>
      <c r="N974" s="60"/>
      <c r="O974" s="59">
        <f>COUNTA(C974:N974)</f>
        <v>0</v>
      </c>
      <c r="P974" s="65"/>
    </row>
    <row r="975" spans="1:16" s="64" customFormat="1" ht="15.75" hidden="1" x14ac:dyDescent="0.25">
      <c r="A975" s="68" t="s">
        <v>129</v>
      </c>
      <c r="B975" s="61">
        <v>14</v>
      </c>
      <c r="C975" s="60"/>
      <c r="D975" s="60"/>
      <c r="E975" s="60"/>
      <c r="F975" s="60"/>
      <c r="G975" s="60"/>
      <c r="H975" s="60"/>
      <c r="I975" s="60"/>
      <c r="J975" s="60"/>
      <c r="K975" s="60"/>
      <c r="L975" s="60"/>
      <c r="M975" s="60"/>
      <c r="N975" s="60"/>
      <c r="O975" s="59">
        <f>COUNTA(C975:N975)</f>
        <v>0</v>
      </c>
      <c r="P975" s="65"/>
    </row>
    <row r="976" spans="1:16" s="64" customFormat="1" ht="15.75" hidden="1" x14ac:dyDescent="0.25">
      <c r="A976" s="68" t="s">
        <v>129</v>
      </c>
      <c r="B976" s="61">
        <v>15</v>
      </c>
      <c r="C976" s="60"/>
      <c r="D976" s="60"/>
      <c r="E976" s="60"/>
      <c r="F976" s="60"/>
      <c r="G976" s="60"/>
      <c r="H976" s="60"/>
      <c r="I976" s="60"/>
      <c r="J976" s="60"/>
      <c r="K976" s="60"/>
      <c r="L976" s="60"/>
      <c r="M976" s="60"/>
      <c r="N976" s="60"/>
      <c r="O976" s="59">
        <f>COUNTA(C976:N976)</f>
        <v>0</v>
      </c>
      <c r="P976" s="65"/>
    </row>
    <row r="977" spans="1:16" s="64" customFormat="1" ht="15.75" hidden="1" x14ac:dyDescent="0.25">
      <c r="A977" s="68" t="s">
        <v>129</v>
      </c>
      <c r="B977" s="61">
        <v>16</v>
      </c>
      <c r="C977" s="60"/>
      <c r="D977" s="60"/>
      <c r="E977" s="60"/>
      <c r="F977" s="60"/>
      <c r="G977" s="60"/>
      <c r="H977" s="60"/>
      <c r="I977" s="60"/>
      <c r="J977" s="60"/>
      <c r="K977" s="60"/>
      <c r="L977" s="60"/>
      <c r="M977" s="60"/>
      <c r="N977" s="60"/>
      <c r="O977" s="59">
        <f>COUNTA(C977:N977)</f>
        <v>0</v>
      </c>
      <c r="P977" s="65"/>
    </row>
    <row r="978" spans="1:16" s="64" customFormat="1" ht="15.75" hidden="1" x14ac:dyDescent="0.25">
      <c r="A978" s="68" t="s">
        <v>129</v>
      </c>
      <c r="B978" s="61">
        <v>17</v>
      </c>
      <c r="C978" s="60"/>
      <c r="D978" s="60"/>
      <c r="E978" s="60"/>
      <c r="F978" s="60"/>
      <c r="G978" s="60"/>
      <c r="H978" s="60"/>
      <c r="I978" s="60"/>
      <c r="J978" s="60"/>
      <c r="K978" s="60"/>
      <c r="L978" s="60"/>
      <c r="M978" s="60"/>
      <c r="N978" s="60"/>
      <c r="O978" s="59">
        <f>COUNTA(C978:N978)</f>
        <v>0</v>
      </c>
      <c r="P978" s="65"/>
    </row>
    <row r="979" spans="1:16" s="64" customFormat="1" ht="15.75" hidden="1" x14ac:dyDescent="0.25">
      <c r="A979" s="68" t="s">
        <v>129</v>
      </c>
      <c r="B979" s="61">
        <v>18</v>
      </c>
      <c r="C979" s="60"/>
      <c r="D979" s="60"/>
      <c r="E979" s="60"/>
      <c r="F979" s="60"/>
      <c r="G979" s="60"/>
      <c r="H979" s="60"/>
      <c r="I979" s="60"/>
      <c r="J979" s="60"/>
      <c r="K979" s="60"/>
      <c r="L979" s="60"/>
      <c r="M979" s="60"/>
      <c r="N979" s="60"/>
      <c r="O979" s="59">
        <f>COUNTA(C979:N979)</f>
        <v>0</v>
      </c>
      <c r="P979" s="65"/>
    </row>
    <row r="980" spans="1:16" s="64" customFormat="1" ht="15.75" hidden="1" x14ac:dyDescent="0.25">
      <c r="A980" s="68" t="s">
        <v>129</v>
      </c>
      <c r="B980" s="61">
        <v>19</v>
      </c>
      <c r="C980" s="60"/>
      <c r="D980" s="60"/>
      <c r="E980" s="60"/>
      <c r="F980" s="60"/>
      <c r="G980" s="60"/>
      <c r="H980" s="60"/>
      <c r="I980" s="60"/>
      <c r="J980" s="60"/>
      <c r="K980" s="60"/>
      <c r="L980" s="60"/>
      <c r="M980" s="60"/>
      <c r="N980" s="60"/>
      <c r="O980" s="59">
        <f>COUNTA(C980:N980)</f>
        <v>0</v>
      </c>
      <c r="P980" s="65"/>
    </row>
    <row r="981" spans="1:16" s="64" customFormat="1" ht="15.75" hidden="1" x14ac:dyDescent="0.25">
      <c r="A981" s="68" t="s">
        <v>129</v>
      </c>
      <c r="B981" s="61">
        <v>20</v>
      </c>
      <c r="C981" s="60"/>
      <c r="D981" s="60"/>
      <c r="E981" s="60"/>
      <c r="F981" s="60"/>
      <c r="G981" s="60"/>
      <c r="H981" s="60"/>
      <c r="I981" s="60"/>
      <c r="J981" s="60"/>
      <c r="K981" s="60"/>
      <c r="L981" s="60"/>
      <c r="M981" s="60"/>
      <c r="N981" s="60"/>
      <c r="O981" s="59">
        <f>COUNTA(C981:N981)</f>
        <v>0</v>
      </c>
      <c r="P981" s="65"/>
    </row>
    <row r="982" spans="1:16" s="64" customFormat="1" ht="15.75" hidden="1" x14ac:dyDescent="0.25">
      <c r="A982" s="68" t="s">
        <v>129</v>
      </c>
      <c r="B982" s="61">
        <v>21</v>
      </c>
      <c r="C982" s="60"/>
      <c r="D982" s="60"/>
      <c r="E982" s="60"/>
      <c r="F982" s="60"/>
      <c r="G982" s="60"/>
      <c r="H982" s="60"/>
      <c r="I982" s="60"/>
      <c r="J982" s="60"/>
      <c r="K982" s="60"/>
      <c r="L982" s="60"/>
      <c r="M982" s="60"/>
      <c r="N982" s="60"/>
      <c r="O982" s="59">
        <f>COUNTA(C982:N982)</f>
        <v>0</v>
      </c>
      <c r="P982" s="65"/>
    </row>
    <row r="983" spans="1:16" s="64" customFormat="1" ht="15.75" hidden="1" x14ac:dyDescent="0.25">
      <c r="A983" s="68" t="s">
        <v>129</v>
      </c>
      <c r="B983" s="61">
        <v>22</v>
      </c>
      <c r="C983" s="60"/>
      <c r="D983" s="60"/>
      <c r="E983" s="60"/>
      <c r="F983" s="60"/>
      <c r="G983" s="60"/>
      <c r="H983" s="60"/>
      <c r="I983" s="60"/>
      <c r="J983" s="60"/>
      <c r="K983" s="60"/>
      <c r="L983" s="60"/>
      <c r="M983" s="60"/>
      <c r="N983" s="60"/>
      <c r="O983" s="59">
        <f>COUNTA(C983:N983)</f>
        <v>0</v>
      </c>
      <c r="P983" s="65"/>
    </row>
    <row r="984" spans="1:16" s="64" customFormat="1" ht="15.75" hidden="1" x14ac:dyDescent="0.25">
      <c r="A984" s="68" t="s">
        <v>129</v>
      </c>
      <c r="B984" s="61">
        <v>23</v>
      </c>
      <c r="C984" s="60"/>
      <c r="D984" s="60"/>
      <c r="E984" s="60"/>
      <c r="F984" s="60"/>
      <c r="G984" s="60"/>
      <c r="H984" s="60"/>
      <c r="I984" s="60"/>
      <c r="J984" s="60"/>
      <c r="K984" s="60"/>
      <c r="L984" s="60"/>
      <c r="M984" s="60"/>
      <c r="N984" s="60"/>
      <c r="O984" s="59">
        <f>COUNTA(C984:N984)</f>
        <v>0</v>
      </c>
      <c r="P984" s="65"/>
    </row>
    <row r="985" spans="1:16" s="64" customFormat="1" ht="15.75" hidden="1" x14ac:dyDescent="0.25">
      <c r="A985" s="68" t="s">
        <v>129</v>
      </c>
      <c r="B985" s="61">
        <v>24</v>
      </c>
      <c r="C985" s="60"/>
      <c r="D985" s="60"/>
      <c r="E985" s="60"/>
      <c r="F985" s="60"/>
      <c r="G985" s="60"/>
      <c r="H985" s="60"/>
      <c r="I985" s="60"/>
      <c r="J985" s="60"/>
      <c r="K985" s="60"/>
      <c r="L985" s="60"/>
      <c r="M985" s="60"/>
      <c r="N985" s="60"/>
      <c r="O985" s="59">
        <f>COUNTA(C985:N985)</f>
        <v>0</v>
      </c>
      <c r="P985" s="65"/>
    </row>
    <row r="986" spans="1:16" s="64" customFormat="1" ht="15.75" hidden="1" x14ac:dyDescent="0.25">
      <c r="A986" s="68" t="s">
        <v>129</v>
      </c>
      <c r="B986" s="61">
        <v>25</v>
      </c>
      <c r="C986" s="60"/>
      <c r="D986" s="60"/>
      <c r="E986" s="60"/>
      <c r="F986" s="60"/>
      <c r="G986" s="60"/>
      <c r="H986" s="60"/>
      <c r="I986" s="60"/>
      <c r="J986" s="60"/>
      <c r="K986" s="60"/>
      <c r="L986" s="60"/>
      <c r="M986" s="60"/>
      <c r="N986" s="60"/>
      <c r="O986" s="59">
        <f>COUNTA(C986:N986)</f>
        <v>0</v>
      </c>
      <c r="P986" s="65"/>
    </row>
    <row r="987" spans="1:16" s="64" customFormat="1" ht="15.75" hidden="1" x14ac:dyDescent="0.25">
      <c r="A987" s="68" t="s">
        <v>129</v>
      </c>
      <c r="B987" s="61">
        <v>26</v>
      </c>
      <c r="C987" s="60"/>
      <c r="D987" s="60"/>
      <c r="E987" s="60"/>
      <c r="F987" s="60"/>
      <c r="G987" s="60"/>
      <c r="H987" s="60"/>
      <c r="I987" s="60"/>
      <c r="J987" s="60"/>
      <c r="K987" s="60"/>
      <c r="L987" s="60"/>
      <c r="M987" s="60"/>
      <c r="N987" s="60"/>
      <c r="O987" s="59">
        <f>COUNTA(C987:N987)</f>
        <v>0</v>
      </c>
      <c r="P987" s="65"/>
    </row>
    <row r="988" spans="1:16" s="64" customFormat="1" ht="15.75" hidden="1" x14ac:dyDescent="0.25">
      <c r="A988" s="68" t="s">
        <v>129</v>
      </c>
      <c r="B988" s="61">
        <v>27</v>
      </c>
      <c r="C988" s="60"/>
      <c r="D988" s="60"/>
      <c r="E988" s="60"/>
      <c r="F988" s="60"/>
      <c r="G988" s="60"/>
      <c r="H988" s="60"/>
      <c r="I988" s="60"/>
      <c r="J988" s="60"/>
      <c r="K988" s="60"/>
      <c r="L988" s="60"/>
      <c r="M988" s="60"/>
      <c r="N988" s="60"/>
      <c r="O988" s="59">
        <f>COUNTA(C988:N988)</f>
        <v>0</v>
      </c>
      <c r="P988" s="65"/>
    </row>
    <row r="989" spans="1:16" s="64" customFormat="1" ht="15.75" hidden="1" x14ac:dyDescent="0.25">
      <c r="A989" s="68" t="s">
        <v>129</v>
      </c>
      <c r="B989" s="61">
        <v>28</v>
      </c>
      <c r="C989" s="60"/>
      <c r="D989" s="60"/>
      <c r="E989" s="60"/>
      <c r="F989" s="60"/>
      <c r="G989" s="60"/>
      <c r="H989" s="60"/>
      <c r="I989" s="60"/>
      <c r="J989" s="60"/>
      <c r="K989" s="60"/>
      <c r="L989" s="60"/>
      <c r="M989" s="60"/>
      <c r="N989" s="60"/>
      <c r="O989" s="59">
        <f>COUNTA(C989:N989)</f>
        <v>0</v>
      </c>
      <c r="P989" s="65"/>
    </row>
    <row r="990" spans="1:16" s="64" customFormat="1" ht="15.75" hidden="1" x14ac:dyDescent="0.25">
      <c r="A990" s="68" t="s">
        <v>129</v>
      </c>
      <c r="B990" s="61">
        <v>29</v>
      </c>
      <c r="C990" s="60"/>
      <c r="D990" s="60"/>
      <c r="E990" s="60"/>
      <c r="F990" s="60"/>
      <c r="G990" s="60"/>
      <c r="H990" s="60"/>
      <c r="I990" s="60"/>
      <c r="J990" s="60"/>
      <c r="K990" s="60"/>
      <c r="L990" s="60"/>
      <c r="M990" s="60"/>
      <c r="N990" s="60"/>
      <c r="O990" s="59">
        <f>COUNTA(C990:N990)</f>
        <v>0</v>
      </c>
      <c r="P990" s="65"/>
    </row>
    <row r="991" spans="1:16" s="64" customFormat="1" ht="15.75" hidden="1" x14ac:dyDescent="0.25">
      <c r="A991" s="68" t="s">
        <v>129</v>
      </c>
      <c r="B991" s="61">
        <v>30</v>
      </c>
      <c r="C991" s="60"/>
      <c r="D991" s="60"/>
      <c r="E991" s="60"/>
      <c r="F991" s="60"/>
      <c r="G991" s="60"/>
      <c r="H991" s="60"/>
      <c r="I991" s="60"/>
      <c r="J991" s="60"/>
      <c r="K991" s="60"/>
      <c r="L991" s="60"/>
      <c r="M991" s="60"/>
      <c r="N991" s="60"/>
      <c r="O991" s="59">
        <f>COUNTA(C991:N991)</f>
        <v>0</v>
      </c>
      <c r="P991" s="65"/>
    </row>
    <row r="992" spans="1:16" s="64" customFormat="1" ht="15.75" hidden="1" x14ac:dyDescent="0.25">
      <c r="A992" s="68" t="s">
        <v>129</v>
      </c>
      <c r="B992" s="61">
        <v>31</v>
      </c>
      <c r="C992" s="60"/>
      <c r="D992" s="60"/>
      <c r="E992" s="60"/>
      <c r="F992" s="60"/>
      <c r="G992" s="60"/>
      <c r="H992" s="60"/>
      <c r="I992" s="60"/>
      <c r="J992" s="60"/>
      <c r="K992" s="60"/>
      <c r="L992" s="60"/>
      <c r="M992" s="60"/>
      <c r="N992" s="60"/>
      <c r="O992" s="59">
        <f>COUNTA(C992:N992)</f>
        <v>0</v>
      </c>
      <c r="P992" s="65"/>
    </row>
    <row r="993" spans="1:16" s="64" customFormat="1" ht="15.75" hidden="1" x14ac:dyDescent="0.25">
      <c r="A993" s="68" t="s">
        <v>129</v>
      </c>
      <c r="B993" s="61">
        <v>32</v>
      </c>
      <c r="C993" s="60"/>
      <c r="D993" s="60"/>
      <c r="E993" s="60"/>
      <c r="F993" s="60"/>
      <c r="G993" s="60"/>
      <c r="H993" s="60"/>
      <c r="I993" s="60"/>
      <c r="J993" s="60"/>
      <c r="K993" s="60"/>
      <c r="L993" s="60"/>
      <c r="M993" s="60"/>
      <c r="N993" s="60"/>
      <c r="O993" s="59">
        <f>COUNTA(C993:N993)</f>
        <v>0</v>
      </c>
      <c r="P993" s="65"/>
    </row>
    <row r="994" spans="1:16" s="64" customFormat="1" ht="15.75" hidden="1" x14ac:dyDescent="0.25">
      <c r="A994" s="68" t="s">
        <v>129</v>
      </c>
      <c r="B994" s="61">
        <v>33</v>
      </c>
      <c r="C994" s="60"/>
      <c r="D994" s="60"/>
      <c r="E994" s="60"/>
      <c r="F994" s="60"/>
      <c r="G994" s="60"/>
      <c r="H994" s="60"/>
      <c r="I994" s="60"/>
      <c r="J994" s="60"/>
      <c r="K994" s="60"/>
      <c r="L994" s="60"/>
      <c r="M994" s="60"/>
      <c r="N994" s="60"/>
      <c r="O994" s="59">
        <f>COUNTA(C994:N994)</f>
        <v>0</v>
      </c>
      <c r="P994" s="65"/>
    </row>
    <row r="995" spans="1:16" s="64" customFormat="1" ht="15.75" hidden="1" x14ac:dyDescent="0.25">
      <c r="A995" s="68" t="s">
        <v>129</v>
      </c>
      <c r="B995" s="61">
        <v>34</v>
      </c>
      <c r="C995" s="60"/>
      <c r="D995" s="60"/>
      <c r="E995" s="60"/>
      <c r="F995" s="60"/>
      <c r="G995" s="60"/>
      <c r="H995" s="60"/>
      <c r="I995" s="60"/>
      <c r="J995" s="60"/>
      <c r="K995" s="60"/>
      <c r="L995" s="60"/>
      <c r="M995" s="60"/>
      <c r="N995" s="60"/>
      <c r="O995" s="59">
        <f>COUNTA(C995:N995)</f>
        <v>0</v>
      </c>
      <c r="P995" s="65"/>
    </row>
    <row r="996" spans="1:16" s="64" customFormat="1" ht="15.75" hidden="1" x14ac:dyDescent="0.25">
      <c r="A996" s="68" t="s">
        <v>129</v>
      </c>
      <c r="B996" s="61">
        <v>35</v>
      </c>
      <c r="C996" s="60"/>
      <c r="D996" s="60"/>
      <c r="E996" s="60"/>
      <c r="F996" s="60"/>
      <c r="G996" s="60"/>
      <c r="H996" s="60"/>
      <c r="I996" s="60"/>
      <c r="J996" s="60"/>
      <c r="K996" s="60"/>
      <c r="L996" s="60"/>
      <c r="M996" s="60"/>
      <c r="N996" s="60"/>
      <c r="O996" s="59">
        <f>COUNTA(C996:N996)</f>
        <v>0</v>
      </c>
      <c r="P996" s="65"/>
    </row>
    <row r="997" spans="1:16" s="64" customFormat="1" ht="15.75" hidden="1" x14ac:dyDescent="0.25">
      <c r="A997" s="68" t="s">
        <v>129</v>
      </c>
      <c r="B997" s="61">
        <v>36</v>
      </c>
      <c r="C997" s="60"/>
      <c r="D997" s="60"/>
      <c r="E997" s="60"/>
      <c r="F997" s="60"/>
      <c r="G997" s="60"/>
      <c r="H997" s="60"/>
      <c r="I997" s="60"/>
      <c r="J997" s="60"/>
      <c r="K997" s="60"/>
      <c r="L997" s="60"/>
      <c r="M997" s="60"/>
      <c r="N997" s="60"/>
      <c r="O997" s="59">
        <f>COUNTA(C997:N997)</f>
        <v>0</v>
      </c>
      <c r="P997" s="65"/>
    </row>
    <row r="998" spans="1:16" s="64" customFormat="1" ht="15.75" hidden="1" x14ac:dyDescent="0.25">
      <c r="A998" s="68" t="s">
        <v>129</v>
      </c>
      <c r="B998" s="61">
        <v>37</v>
      </c>
      <c r="C998" s="60"/>
      <c r="D998" s="60"/>
      <c r="E998" s="60"/>
      <c r="F998" s="60"/>
      <c r="G998" s="60"/>
      <c r="H998" s="60"/>
      <c r="I998" s="60"/>
      <c r="J998" s="60"/>
      <c r="K998" s="60"/>
      <c r="L998" s="60"/>
      <c r="M998" s="60"/>
      <c r="N998" s="60"/>
      <c r="O998" s="59">
        <f>COUNTA(C998:N998)</f>
        <v>0</v>
      </c>
      <c r="P998" s="65"/>
    </row>
    <row r="999" spans="1:16" s="64" customFormat="1" ht="15.75" hidden="1" x14ac:dyDescent="0.25">
      <c r="A999" s="68" t="s">
        <v>129</v>
      </c>
      <c r="B999" s="61">
        <v>38</v>
      </c>
      <c r="C999" s="60"/>
      <c r="D999" s="60"/>
      <c r="E999" s="60"/>
      <c r="F999" s="60"/>
      <c r="G999" s="60"/>
      <c r="H999" s="60"/>
      <c r="I999" s="60"/>
      <c r="J999" s="60"/>
      <c r="K999" s="60"/>
      <c r="L999" s="60"/>
      <c r="M999" s="60"/>
      <c r="N999" s="60"/>
      <c r="O999" s="59">
        <f>COUNTA(C999:N999)</f>
        <v>0</v>
      </c>
      <c r="P999" s="65"/>
    </row>
    <row r="1000" spans="1:16" s="64" customFormat="1" ht="15.75" hidden="1" x14ac:dyDescent="0.25">
      <c r="A1000" s="68" t="s">
        <v>129</v>
      </c>
      <c r="B1000" s="61">
        <v>39</v>
      </c>
      <c r="C1000" s="60"/>
      <c r="D1000" s="60"/>
      <c r="E1000" s="60"/>
      <c r="F1000" s="60"/>
      <c r="G1000" s="60"/>
      <c r="H1000" s="60"/>
      <c r="I1000" s="60"/>
      <c r="J1000" s="60"/>
      <c r="K1000" s="60"/>
      <c r="L1000" s="60"/>
      <c r="M1000" s="60"/>
      <c r="N1000" s="60"/>
      <c r="O1000" s="59">
        <f>COUNTA(C1000:N1000)</f>
        <v>0</v>
      </c>
      <c r="P1000" s="65"/>
    </row>
    <row r="1001" spans="1:16" s="64" customFormat="1" ht="15.75" hidden="1" x14ac:dyDescent="0.25">
      <c r="A1001" s="68" t="s">
        <v>129</v>
      </c>
      <c r="B1001" s="61">
        <v>40</v>
      </c>
      <c r="C1001" s="60"/>
      <c r="D1001" s="60"/>
      <c r="E1001" s="60"/>
      <c r="F1001" s="60"/>
      <c r="G1001" s="60"/>
      <c r="H1001" s="60"/>
      <c r="I1001" s="60"/>
      <c r="J1001" s="60"/>
      <c r="K1001" s="60"/>
      <c r="L1001" s="60"/>
      <c r="M1001" s="60"/>
      <c r="N1001" s="60"/>
      <c r="O1001" s="59">
        <f>COUNTA(C1001:N1001)</f>
        <v>0</v>
      </c>
      <c r="P1001" s="65"/>
    </row>
    <row r="1002" spans="1:16" s="64" customFormat="1" ht="15.75" hidden="1" x14ac:dyDescent="0.25">
      <c r="A1002" s="68" t="s">
        <v>129</v>
      </c>
      <c r="B1002" s="61">
        <v>41</v>
      </c>
      <c r="C1002" s="60"/>
      <c r="D1002" s="60"/>
      <c r="E1002" s="60"/>
      <c r="F1002" s="60"/>
      <c r="G1002" s="60"/>
      <c r="H1002" s="60"/>
      <c r="I1002" s="60"/>
      <c r="J1002" s="60"/>
      <c r="K1002" s="60"/>
      <c r="L1002" s="60"/>
      <c r="M1002" s="60"/>
      <c r="N1002" s="60"/>
      <c r="O1002" s="59">
        <f>COUNTA(C1002:N1002)</f>
        <v>0</v>
      </c>
      <c r="P1002" s="65"/>
    </row>
    <row r="1003" spans="1:16" s="64" customFormat="1" ht="15.75" hidden="1" x14ac:dyDescent="0.25">
      <c r="A1003" s="68" t="s">
        <v>129</v>
      </c>
      <c r="B1003" s="61">
        <v>42</v>
      </c>
      <c r="C1003" s="60"/>
      <c r="D1003" s="60"/>
      <c r="E1003" s="60"/>
      <c r="F1003" s="60"/>
      <c r="G1003" s="60"/>
      <c r="H1003" s="60"/>
      <c r="I1003" s="60"/>
      <c r="J1003" s="60"/>
      <c r="K1003" s="60"/>
      <c r="L1003" s="60"/>
      <c r="M1003" s="60"/>
      <c r="N1003" s="60"/>
      <c r="O1003" s="59">
        <f>COUNTA(C1003:N1003)</f>
        <v>0</v>
      </c>
      <c r="P1003" s="65"/>
    </row>
    <row r="1004" spans="1:16" s="64" customFormat="1" ht="15.75" hidden="1" x14ac:dyDescent="0.25">
      <c r="A1004" s="68" t="s">
        <v>129</v>
      </c>
      <c r="B1004" s="61">
        <v>43</v>
      </c>
      <c r="C1004" s="60"/>
      <c r="D1004" s="60"/>
      <c r="E1004" s="60"/>
      <c r="F1004" s="60"/>
      <c r="G1004" s="60"/>
      <c r="H1004" s="60"/>
      <c r="I1004" s="60"/>
      <c r="J1004" s="60"/>
      <c r="K1004" s="60"/>
      <c r="L1004" s="60"/>
      <c r="M1004" s="60"/>
      <c r="N1004" s="60"/>
      <c r="O1004" s="59">
        <f>COUNTA(C1004:N1004)</f>
        <v>0</v>
      </c>
      <c r="P1004" s="65"/>
    </row>
    <row r="1005" spans="1:16" s="64" customFormat="1" ht="15.75" hidden="1" x14ac:dyDescent="0.25">
      <c r="A1005" s="68" t="s">
        <v>129</v>
      </c>
      <c r="B1005" s="61">
        <v>44</v>
      </c>
      <c r="C1005" s="60"/>
      <c r="D1005" s="60"/>
      <c r="E1005" s="60"/>
      <c r="F1005" s="60"/>
      <c r="G1005" s="60"/>
      <c r="H1005" s="60"/>
      <c r="I1005" s="60"/>
      <c r="J1005" s="60"/>
      <c r="K1005" s="60"/>
      <c r="L1005" s="60"/>
      <c r="M1005" s="60"/>
      <c r="N1005" s="60"/>
      <c r="O1005" s="59">
        <f>COUNTA(C1005:N1005)</f>
        <v>0</v>
      </c>
      <c r="P1005" s="65"/>
    </row>
    <row r="1006" spans="1:16" s="64" customFormat="1" ht="15.75" hidden="1" x14ac:dyDescent="0.25">
      <c r="A1006" s="68" t="s">
        <v>129</v>
      </c>
      <c r="B1006" s="61">
        <v>45</v>
      </c>
      <c r="C1006" s="60"/>
      <c r="D1006" s="60"/>
      <c r="E1006" s="60"/>
      <c r="F1006" s="60"/>
      <c r="G1006" s="60"/>
      <c r="H1006" s="60"/>
      <c r="I1006" s="60"/>
      <c r="J1006" s="60"/>
      <c r="K1006" s="60"/>
      <c r="L1006" s="60"/>
      <c r="M1006" s="60"/>
      <c r="N1006" s="60"/>
      <c r="O1006" s="59">
        <f>COUNTA(C1006:N1006)</f>
        <v>0</v>
      </c>
      <c r="P1006" s="65"/>
    </row>
    <row r="1007" spans="1:16" s="64" customFormat="1" ht="15.75" hidden="1" x14ac:dyDescent="0.25">
      <c r="A1007" s="68" t="s">
        <v>129</v>
      </c>
      <c r="B1007" s="61">
        <v>46</v>
      </c>
      <c r="C1007" s="60"/>
      <c r="D1007" s="60"/>
      <c r="E1007" s="60"/>
      <c r="F1007" s="60"/>
      <c r="G1007" s="60"/>
      <c r="H1007" s="60"/>
      <c r="I1007" s="60"/>
      <c r="J1007" s="60"/>
      <c r="K1007" s="60"/>
      <c r="L1007" s="60"/>
      <c r="M1007" s="60"/>
      <c r="N1007" s="60"/>
      <c r="O1007" s="59">
        <f>COUNTA(C1007:N1007)</f>
        <v>0</v>
      </c>
      <c r="P1007" s="65"/>
    </row>
    <row r="1008" spans="1:16" s="64" customFormat="1" ht="15.75" hidden="1" x14ac:dyDescent="0.25">
      <c r="A1008" s="68" t="s">
        <v>129</v>
      </c>
      <c r="B1008" s="61" t="s">
        <v>130</v>
      </c>
      <c r="C1008" s="60"/>
      <c r="D1008" s="60"/>
      <c r="E1008" s="60"/>
      <c r="F1008" s="60"/>
      <c r="G1008" s="60"/>
      <c r="H1008" s="60"/>
      <c r="I1008" s="60"/>
      <c r="J1008" s="60"/>
      <c r="K1008" s="60"/>
      <c r="L1008" s="60"/>
      <c r="M1008" s="60"/>
      <c r="N1008" s="60"/>
      <c r="O1008" s="59">
        <f>COUNTA(C1008:N1008)</f>
        <v>0</v>
      </c>
      <c r="P1008" s="65"/>
    </row>
    <row r="1009" spans="1:19" s="64" customFormat="1" ht="15.75" hidden="1" x14ac:dyDescent="0.25">
      <c r="A1009" s="68" t="s">
        <v>129</v>
      </c>
      <c r="B1009" s="61">
        <v>47</v>
      </c>
      <c r="C1009" s="60"/>
      <c r="D1009" s="60"/>
      <c r="E1009" s="60"/>
      <c r="F1009" s="60"/>
      <c r="G1009" s="60"/>
      <c r="H1009" s="60"/>
      <c r="I1009" s="60"/>
      <c r="J1009" s="60"/>
      <c r="K1009" s="60"/>
      <c r="L1009" s="60"/>
      <c r="M1009" s="60"/>
      <c r="N1009" s="60"/>
      <c r="O1009" s="59">
        <f>COUNTA(C1009:N1009)</f>
        <v>0</v>
      </c>
      <c r="P1009" s="65"/>
    </row>
    <row r="1010" spans="1:19" s="64" customFormat="1" ht="15.75" hidden="1" x14ac:dyDescent="0.25">
      <c r="A1010" s="67"/>
      <c r="B1010" s="66"/>
      <c r="C1010" s="66"/>
      <c r="D1010" s="66"/>
      <c r="E1010" s="66"/>
      <c r="F1010" s="66"/>
      <c r="G1010" s="66"/>
      <c r="H1010" s="66"/>
      <c r="I1010" s="66"/>
      <c r="J1010" s="66"/>
      <c r="K1010" s="66"/>
      <c r="L1010" s="66"/>
      <c r="M1010" s="66"/>
      <c r="N1010" s="66"/>
      <c r="O1010" s="59">
        <f>COUNTA(C1010:N1010)</f>
        <v>0</v>
      </c>
      <c r="P1010" s="65"/>
    </row>
    <row r="1011" spans="1:19" ht="15.75" hidden="1" x14ac:dyDescent="0.25">
      <c r="A1011" s="62" t="s">
        <v>200</v>
      </c>
      <c r="B1011" s="61">
        <v>1</v>
      </c>
      <c r="C1011" s="60"/>
      <c r="D1011" s="60"/>
      <c r="E1011" s="60"/>
      <c r="F1011" s="60"/>
      <c r="G1011" s="60"/>
      <c r="H1011" s="60"/>
      <c r="I1011" s="60"/>
      <c r="J1011" s="60"/>
      <c r="K1011" s="60"/>
      <c r="L1011" s="60"/>
      <c r="M1011" s="60"/>
      <c r="N1011" s="60"/>
      <c r="O1011" s="59">
        <f>COUNTA(C1011:N1011)</f>
        <v>0</v>
      </c>
      <c r="S1011" s="45"/>
    </row>
    <row r="1012" spans="1:19" ht="15.75" hidden="1" x14ac:dyDescent="0.25">
      <c r="A1012" s="62" t="s">
        <v>200</v>
      </c>
      <c r="B1012" s="61">
        <v>1.1000000000000001</v>
      </c>
      <c r="C1012" s="60"/>
      <c r="D1012" s="60"/>
      <c r="E1012" s="60"/>
      <c r="F1012" s="60"/>
      <c r="G1012" s="60"/>
      <c r="H1012" s="60"/>
      <c r="I1012" s="60"/>
      <c r="J1012" s="60"/>
      <c r="K1012" s="60"/>
      <c r="L1012" s="60"/>
      <c r="M1012" s="60"/>
      <c r="N1012" s="60"/>
      <c r="O1012" s="59">
        <f>COUNTA(C1012:N1012)</f>
        <v>0</v>
      </c>
      <c r="S1012" s="45"/>
    </row>
    <row r="1013" spans="1:19" ht="15.75" hidden="1" x14ac:dyDescent="0.25">
      <c r="A1013" s="62" t="s">
        <v>200</v>
      </c>
      <c r="B1013" s="61">
        <v>1.2</v>
      </c>
      <c r="C1013" s="60"/>
      <c r="D1013" s="60"/>
      <c r="E1013" s="60"/>
      <c r="F1013" s="60"/>
      <c r="G1013" s="60"/>
      <c r="H1013" s="60"/>
      <c r="I1013" s="60"/>
      <c r="J1013" s="60"/>
      <c r="K1013" s="60"/>
      <c r="L1013" s="60"/>
      <c r="M1013" s="60"/>
      <c r="N1013" s="60"/>
      <c r="O1013" s="59">
        <f>COUNTA(C1013:N1013)</f>
        <v>0</v>
      </c>
    </row>
    <row r="1014" spans="1:19" ht="15.75" hidden="1" x14ac:dyDescent="0.25">
      <c r="A1014" s="62" t="s">
        <v>200</v>
      </c>
      <c r="B1014" s="61" t="s">
        <v>209</v>
      </c>
      <c r="C1014" s="60"/>
      <c r="D1014" s="60"/>
      <c r="E1014" s="60"/>
      <c r="F1014" s="60"/>
      <c r="G1014" s="60"/>
      <c r="H1014" s="60"/>
      <c r="I1014" s="60"/>
      <c r="J1014" s="60"/>
      <c r="K1014" s="60"/>
      <c r="L1014" s="60"/>
      <c r="M1014" s="60"/>
      <c r="N1014" s="60"/>
      <c r="O1014" s="59">
        <f>COUNTA(C1014:N1014)</f>
        <v>0</v>
      </c>
    </row>
    <row r="1015" spans="1:19" ht="15.75" hidden="1" x14ac:dyDescent="0.25">
      <c r="A1015" s="62" t="s">
        <v>200</v>
      </c>
      <c r="B1015" s="61">
        <v>1.3</v>
      </c>
      <c r="C1015" s="60"/>
      <c r="D1015" s="60"/>
      <c r="E1015" s="60"/>
      <c r="F1015" s="60"/>
      <c r="G1015" s="60"/>
      <c r="H1015" s="60"/>
      <c r="I1015" s="60"/>
      <c r="J1015" s="60"/>
      <c r="K1015" s="60"/>
      <c r="L1015" s="60"/>
      <c r="M1015" s="60"/>
      <c r="N1015" s="60"/>
      <c r="O1015" s="59">
        <f>COUNTA(C1015:N1015)</f>
        <v>0</v>
      </c>
    </row>
    <row r="1016" spans="1:19" ht="15.75" hidden="1" x14ac:dyDescent="0.25">
      <c r="A1016" s="62" t="s">
        <v>200</v>
      </c>
      <c r="B1016" s="61">
        <v>1.4</v>
      </c>
      <c r="C1016" s="60"/>
      <c r="D1016" s="60"/>
      <c r="E1016" s="60"/>
      <c r="F1016" s="60"/>
      <c r="G1016" s="60"/>
      <c r="H1016" s="60"/>
      <c r="I1016" s="60"/>
      <c r="J1016" s="60"/>
      <c r="K1016" s="60"/>
      <c r="L1016" s="60"/>
      <c r="M1016" s="60"/>
      <c r="N1016" s="60"/>
      <c r="O1016" s="59">
        <f>COUNTA(C1016:N1016)</f>
        <v>0</v>
      </c>
    </row>
    <row r="1017" spans="1:19" ht="15.75" hidden="1" x14ac:dyDescent="0.25">
      <c r="A1017" s="62" t="s">
        <v>200</v>
      </c>
      <c r="B1017" s="61">
        <v>1.5</v>
      </c>
      <c r="C1017" s="60"/>
      <c r="D1017" s="60"/>
      <c r="E1017" s="60"/>
      <c r="F1017" s="60"/>
      <c r="G1017" s="60"/>
      <c r="H1017" s="60"/>
      <c r="I1017" s="60"/>
      <c r="J1017" s="60"/>
      <c r="K1017" s="60"/>
      <c r="L1017" s="60"/>
      <c r="M1017" s="60"/>
      <c r="N1017" s="60"/>
      <c r="O1017" s="59">
        <f>COUNTA(C1017:N1017)</f>
        <v>0</v>
      </c>
    </row>
    <row r="1018" spans="1:19" ht="15.75" hidden="1" x14ac:dyDescent="0.25">
      <c r="A1018" s="62" t="s">
        <v>200</v>
      </c>
      <c r="B1018" s="61">
        <v>1.6</v>
      </c>
      <c r="C1018" s="60"/>
      <c r="D1018" s="60"/>
      <c r="E1018" s="60"/>
      <c r="F1018" s="60"/>
      <c r="G1018" s="60"/>
      <c r="H1018" s="60"/>
      <c r="I1018" s="60"/>
      <c r="J1018" s="60"/>
      <c r="K1018" s="60"/>
      <c r="L1018" s="60"/>
      <c r="M1018" s="60"/>
      <c r="N1018" s="60"/>
      <c r="O1018" s="59">
        <f>COUNTA(C1018:N1018)</f>
        <v>0</v>
      </c>
    </row>
    <row r="1019" spans="1:19" ht="15.75" hidden="1" x14ac:dyDescent="0.25">
      <c r="A1019" s="62" t="s">
        <v>200</v>
      </c>
      <c r="B1019" s="61">
        <v>1.7</v>
      </c>
      <c r="C1019" s="60"/>
      <c r="D1019" s="60"/>
      <c r="E1019" s="60"/>
      <c r="F1019" s="60"/>
      <c r="G1019" s="60"/>
      <c r="H1019" s="60"/>
      <c r="I1019" s="60"/>
      <c r="J1019" s="60"/>
      <c r="K1019" s="60"/>
      <c r="L1019" s="60"/>
      <c r="M1019" s="60"/>
      <c r="N1019" s="60"/>
      <c r="O1019" s="59">
        <f>COUNTA(C1019:N1019)</f>
        <v>0</v>
      </c>
    </row>
    <row r="1020" spans="1:19" ht="15" x14ac:dyDescent="0.25">
      <c r="A1020" s="58" t="s">
        <v>200</v>
      </c>
      <c r="B1020" s="57">
        <v>1.8</v>
      </c>
      <c r="C1020" s="56"/>
      <c r="D1020" s="56"/>
      <c r="E1020" s="56"/>
      <c r="F1020" s="56"/>
      <c r="G1020" s="56" t="s">
        <v>131</v>
      </c>
      <c r="H1020" s="56"/>
      <c r="I1020" s="56"/>
      <c r="J1020" s="56"/>
      <c r="K1020" s="56"/>
      <c r="L1020" s="56"/>
      <c r="M1020" s="56"/>
      <c r="N1020" s="56"/>
      <c r="O1020" s="55">
        <f>COUNTA(C1020:N1020)</f>
        <v>1</v>
      </c>
      <c r="P1020" s="49"/>
      <c r="Q1020" s="49"/>
    </row>
    <row r="1021" spans="1:19" ht="15.75" hidden="1" x14ac:dyDescent="0.25">
      <c r="A1021" s="62" t="s">
        <v>200</v>
      </c>
      <c r="B1021" s="61">
        <v>1.9</v>
      </c>
      <c r="C1021" s="60"/>
      <c r="D1021" s="60"/>
      <c r="E1021" s="60"/>
      <c r="F1021" s="60"/>
      <c r="G1021" s="60"/>
      <c r="H1021" s="60"/>
      <c r="I1021" s="60"/>
      <c r="J1021" s="60"/>
      <c r="K1021" s="60"/>
      <c r="L1021" s="60"/>
      <c r="M1021" s="60"/>
      <c r="N1021" s="60"/>
      <c r="O1021" s="59">
        <f>COUNTA(C1021:N1021)</f>
        <v>0</v>
      </c>
    </row>
    <row r="1022" spans="1:19" ht="15" x14ac:dyDescent="0.25">
      <c r="A1022" s="58" t="s">
        <v>200</v>
      </c>
      <c r="B1022" s="63" t="s">
        <v>208</v>
      </c>
      <c r="C1022" s="56"/>
      <c r="D1022" s="56"/>
      <c r="E1022" s="56"/>
      <c r="F1022" s="56"/>
      <c r="G1022" s="56" t="s">
        <v>131</v>
      </c>
      <c r="H1022" s="56"/>
      <c r="I1022" s="56"/>
      <c r="J1022" s="56"/>
      <c r="K1022" s="56"/>
      <c r="L1022" s="56"/>
      <c r="M1022" s="56"/>
      <c r="N1022" s="56"/>
      <c r="O1022" s="55">
        <f>COUNTA(C1022:N1022)</f>
        <v>1</v>
      </c>
      <c r="P1022" s="49"/>
      <c r="Q1022" s="49"/>
    </row>
    <row r="1023" spans="1:19" ht="15.75" hidden="1" x14ac:dyDescent="0.25">
      <c r="A1023" s="62" t="s">
        <v>200</v>
      </c>
      <c r="B1023" s="61">
        <v>2</v>
      </c>
      <c r="C1023" s="60"/>
      <c r="D1023" s="60"/>
      <c r="E1023" s="60"/>
      <c r="F1023" s="60"/>
      <c r="G1023" s="60"/>
      <c r="H1023" s="60"/>
      <c r="I1023" s="60"/>
      <c r="J1023" s="60"/>
      <c r="K1023" s="60"/>
      <c r="L1023" s="60"/>
      <c r="M1023" s="60"/>
      <c r="N1023" s="60"/>
      <c r="O1023" s="59">
        <f>COUNTA(C1023:N1023)</f>
        <v>0</v>
      </c>
    </row>
    <row r="1024" spans="1:19" ht="15.75" hidden="1" x14ac:dyDescent="0.25">
      <c r="A1024" s="62" t="s">
        <v>200</v>
      </c>
      <c r="B1024" s="61">
        <v>2.1</v>
      </c>
      <c r="C1024" s="60"/>
      <c r="D1024" s="60"/>
      <c r="E1024" s="60"/>
      <c r="F1024" s="60"/>
      <c r="G1024" s="60"/>
      <c r="H1024" s="60"/>
      <c r="I1024" s="60"/>
      <c r="J1024" s="60"/>
      <c r="K1024" s="60"/>
      <c r="L1024" s="60"/>
      <c r="M1024" s="60"/>
      <c r="N1024" s="60"/>
      <c r="O1024" s="59">
        <f>COUNTA(C1024:N1024)</f>
        <v>0</v>
      </c>
    </row>
    <row r="1025" spans="1:17" ht="15.75" hidden="1" x14ac:dyDescent="0.25">
      <c r="A1025" s="62" t="s">
        <v>200</v>
      </c>
      <c r="B1025" s="61">
        <v>2.2000000000000002</v>
      </c>
      <c r="C1025" s="60"/>
      <c r="D1025" s="60"/>
      <c r="E1025" s="60"/>
      <c r="F1025" s="60"/>
      <c r="G1025" s="60"/>
      <c r="H1025" s="60"/>
      <c r="I1025" s="60"/>
      <c r="J1025" s="60"/>
      <c r="K1025" s="60"/>
      <c r="L1025" s="60"/>
      <c r="M1025" s="60"/>
      <c r="N1025" s="60"/>
      <c r="O1025" s="59">
        <f>COUNTA(C1025:N1025)</f>
        <v>0</v>
      </c>
    </row>
    <row r="1026" spans="1:17" ht="15.75" hidden="1" x14ac:dyDescent="0.25">
      <c r="A1026" s="62" t="s">
        <v>200</v>
      </c>
      <c r="B1026" s="61">
        <v>2.2999999999999998</v>
      </c>
      <c r="C1026" s="60"/>
      <c r="D1026" s="60"/>
      <c r="E1026" s="60"/>
      <c r="F1026" s="60"/>
      <c r="G1026" s="60"/>
      <c r="H1026" s="60"/>
      <c r="I1026" s="60"/>
      <c r="J1026" s="60"/>
      <c r="K1026" s="60"/>
      <c r="L1026" s="60"/>
      <c r="M1026" s="60"/>
      <c r="N1026" s="60"/>
      <c r="O1026" s="59">
        <f>COUNTA(C1026:N1026)</f>
        <v>0</v>
      </c>
    </row>
    <row r="1027" spans="1:17" ht="15.75" hidden="1" x14ac:dyDescent="0.25">
      <c r="A1027" s="62" t="s">
        <v>200</v>
      </c>
      <c r="B1027" s="61">
        <v>2.4</v>
      </c>
      <c r="C1027" s="60"/>
      <c r="D1027" s="60"/>
      <c r="E1027" s="60"/>
      <c r="F1027" s="60"/>
      <c r="G1027" s="60"/>
      <c r="H1027" s="60"/>
      <c r="I1027" s="60"/>
      <c r="J1027" s="60"/>
      <c r="K1027" s="60"/>
      <c r="L1027" s="60"/>
      <c r="M1027" s="60"/>
      <c r="N1027" s="60"/>
      <c r="O1027" s="59">
        <f>COUNTA(C1027:N1027)</f>
        <v>0</v>
      </c>
    </row>
    <row r="1028" spans="1:17" ht="15.75" hidden="1" x14ac:dyDescent="0.25">
      <c r="A1028" s="62" t="s">
        <v>200</v>
      </c>
      <c r="B1028" s="61">
        <v>2.5</v>
      </c>
      <c r="C1028" s="60"/>
      <c r="D1028" s="60"/>
      <c r="E1028" s="60"/>
      <c r="F1028" s="60"/>
      <c r="G1028" s="60"/>
      <c r="H1028" s="60"/>
      <c r="I1028" s="60"/>
      <c r="J1028" s="60"/>
      <c r="K1028" s="60"/>
      <c r="L1028" s="60"/>
      <c r="M1028" s="60"/>
      <c r="N1028" s="60"/>
      <c r="O1028" s="59">
        <f>COUNTA(C1028:N1028)</f>
        <v>0</v>
      </c>
    </row>
    <row r="1029" spans="1:17" ht="15.75" hidden="1" x14ac:dyDescent="0.25">
      <c r="A1029" s="62" t="s">
        <v>200</v>
      </c>
      <c r="B1029" s="61">
        <v>3</v>
      </c>
      <c r="C1029" s="60"/>
      <c r="D1029" s="60"/>
      <c r="E1029" s="60"/>
      <c r="F1029" s="60"/>
      <c r="G1029" s="60"/>
      <c r="H1029" s="60"/>
      <c r="I1029" s="60"/>
      <c r="J1029" s="60"/>
      <c r="K1029" s="60"/>
      <c r="L1029" s="60"/>
      <c r="M1029" s="60"/>
      <c r="N1029" s="60"/>
      <c r="O1029" s="59">
        <f>COUNTA(C1029:N1029)</f>
        <v>0</v>
      </c>
    </row>
    <row r="1030" spans="1:17" ht="15" x14ac:dyDescent="0.25">
      <c r="A1030" s="58" t="s">
        <v>200</v>
      </c>
      <c r="B1030" s="57">
        <v>3.1</v>
      </c>
      <c r="C1030" s="56"/>
      <c r="D1030" s="56"/>
      <c r="E1030" s="56"/>
      <c r="F1030" s="56"/>
      <c r="G1030" s="56" t="s">
        <v>131</v>
      </c>
      <c r="H1030" s="56"/>
      <c r="I1030" s="56"/>
      <c r="J1030" s="56"/>
      <c r="K1030" s="56"/>
      <c r="L1030" s="56"/>
      <c r="M1030" s="56"/>
      <c r="N1030" s="56"/>
      <c r="O1030" s="55">
        <f>COUNTA(C1030:N1030)</f>
        <v>1</v>
      </c>
      <c r="P1030" s="49"/>
      <c r="Q1030" s="49"/>
    </row>
    <row r="1031" spans="1:17" ht="15.75" hidden="1" x14ac:dyDescent="0.25">
      <c r="A1031" s="62" t="s">
        <v>200</v>
      </c>
      <c r="B1031" s="61">
        <v>3.2</v>
      </c>
      <c r="C1031" s="60"/>
      <c r="D1031" s="60"/>
      <c r="E1031" s="60"/>
      <c r="F1031" s="60"/>
      <c r="G1031" s="60"/>
      <c r="H1031" s="60"/>
      <c r="I1031" s="60"/>
      <c r="J1031" s="60"/>
      <c r="K1031" s="60"/>
      <c r="L1031" s="60"/>
      <c r="M1031" s="60"/>
      <c r="N1031" s="60"/>
      <c r="O1031" s="59">
        <f>COUNTA(C1031:N1031)</f>
        <v>0</v>
      </c>
    </row>
    <row r="1032" spans="1:17" ht="15.75" hidden="1" x14ac:dyDescent="0.25">
      <c r="A1032" s="62" t="s">
        <v>200</v>
      </c>
      <c r="B1032" s="61">
        <v>3.3</v>
      </c>
      <c r="C1032" s="60"/>
      <c r="D1032" s="60"/>
      <c r="E1032" s="60"/>
      <c r="F1032" s="60"/>
      <c r="G1032" s="60"/>
      <c r="H1032" s="60"/>
      <c r="I1032" s="60"/>
      <c r="J1032" s="60"/>
      <c r="K1032" s="60"/>
      <c r="L1032" s="60"/>
      <c r="M1032" s="60"/>
      <c r="N1032" s="60"/>
      <c r="O1032" s="59">
        <f>COUNTA(C1032:N1032)</f>
        <v>0</v>
      </c>
    </row>
    <row r="1033" spans="1:17" ht="15.75" hidden="1" x14ac:dyDescent="0.25">
      <c r="A1033" s="62" t="s">
        <v>200</v>
      </c>
      <c r="B1033" s="61">
        <v>3.4</v>
      </c>
      <c r="C1033" s="60"/>
      <c r="D1033" s="60"/>
      <c r="E1033" s="60"/>
      <c r="F1033" s="60"/>
      <c r="G1033" s="60"/>
      <c r="H1033" s="60"/>
      <c r="I1033" s="60"/>
      <c r="J1033" s="60"/>
      <c r="K1033" s="60"/>
      <c r="L1033" s="60"/>
      <c r="M1033" s="60"/>
      <c r="N1033" s="60"/>
      <c r="O1033" s="59">
        <f>COUNTA(C1033:N1033)</f>
        <v>0</v>
      </c>
    </row>
    <row r="1034" spans="1:17" ht="15.75" hidden="1" x14ac:dyDescent="0.25">
      <c r="A1034" s="62" t="s">
        <v>200</v>
      </c>
      <c r="B1034" s="61">
        <v>3.5</v>
      </c>
      <c r="C1034" s="60"/>
      <c r="D1034" s="60"/>
      <c r="E1034" s="60"/>
      <c r="F1034" s="60"/>
      <c r="G1034" s="60"/>
      <c r="H1034" s="60"/>
      <c r="I1034" s="60"/>
      <c r="J1034" s="60"/>
      <c r="K1034" s="60"/>
      <c r="L1034" s="60"/>
      <c r="M1034" s="60"/>
      <c r="N1034" s="60"/>
      <c r="O1034" s="59">
        <f>COUNTA(C1034:N1034)</f>
        <v>0</v>
      </c>
    </row>
    <row r="1035" spans="1:17" ht="15.75" hidden="1" x14ac:dyDescent="0.25">
      <c r="A1035" s="62" t="s">
        <v>200</v>
      </c>
      <c r="B1035" s="61">
        <v>3.6</v>
      </c>
      <c r="C1035" s="60"/>
      <c r="D1035" s="60"/>
      <c r="E1035" s="60"/>
      <c r="F1035" s="60"/>
      <c r="G1035" s="60"/>
      <c r="H1035" s="60"/>
      <c r="I1035" s="60"/>
      <c r="J1035" s="60"/>
      <c r="K1035" s="60"/>
      <c r="L1035" s="60"/>
      <c r="M1035" s="60"/>
      <c r="N1035" s="60"/>
      <c r="O1035" s="59">
        <f>COUNTA(C1035:N1035)</f>
        <v>0</v>
      </c>
    </row>
    <row r="1036" spans="1:17" ht="15.75" hidden="1" x14ac:dyDescent="0.25">
      <c r="A1036" s="62" t="s">
        <v>200</v>
      </c>
      <c r="B1036" s="61">
        <v>4</v>
      </c>
      <c r="C1036" s="60"/>
      <c r="D1036" s="60"/>
      <c r="E1036" s="60"/>
      <c r="F1036" s="60"/>
      <c r="G1036" s="60"/>
      <c r="H1036" s="60"/>
      <c r="I1036" s="60"/>
      <c r="J1036" s="60"/>
      <c r="K1036" s="60"/>
      <c r="L1036" s="60"/>
      <c r="M1036" s="60"/>
      <c r="N1036" s="60"/>
      <c r="O1036" s="59">
        <f>COUNTA(C1036:N1036)</f>
        <v>0</v>
      </c>
    </row>
    <row r="1037" spans="1:17" ht="15" x14ac:dyDescent="0.25">
      <c r="A1037" s="58" t="s">
        <v>200</v>
      </c>
      <c r="B1037" s="57">
        <v>4.0999999999999996</v>
      </c>
      <c r="C1037" s="56"/>
      <c r="D1037" s="56"/>
      <c r="E1037" s="56"/>
      <c r="F1037" s="56"/>
      <c r="G1037" s="56" t="s">
        <v>131</v>
      </c>
      <c r="H1037" s="56"/>
      <c r="I1037" s="56"/>
      <c r="J1037" s="56"/>
      <c r="K1037" s="56"/>
      <c r="L1037" s="56"/>
      <c r="M1037" s="56"/>
      <c r="N1037" s="56"/>
      <c r="O1037" s="55">
        <f>COUNTA(C1037:N1037)</f>
        <v>1</v>
      </c>
      <c r="P1037" s="49"/>
      <c r="Q1037" s="49"/>
    </row>
    <row r="1038" spans="1:17" ht="15" x14ac:dyDescent="0.25">
      <c r="A1038" s="58" t="s">
        <v>200</v>
      </c>
      <c r="B1038" s="57">
        <v>4.2</v>
      </c>
      <c r="C1038" s="56"/>
      <c r="D1038" s="56"/>
      <c r="E1038" s="56"/>
      <c r="F1038" s="56"/>
      <c r="G1038" s="56" t="s">
        <v>131</v>
      </c>
      <c r="H1038" s="56"/>
      <c r="I1038" s="56"/>
      <c r="J1038" s="56"/>
      <c r="K1038" s="56"/>
      <c r="L1038" s="56"/>
      <c r="M1038" s="56"/>
      <c r="N1038" s="56"/>
      <c r="O1038" s="55">
        <f>COUNTA(C1038:N1038)</f>
        <v>1</v>
      </c>
      <c r="P1038" s="49"/>
      <c r="Q1038" s="49"/>
    </row>
    <row r="1039" spans="1:17" ht="15" x14ac:dyDescent="0.25">
      <c r="A1039" s="58" t="s">
        <v>200</v>
      </c>
      <c r="B1039" s="57" t="s">
        <v>207</v>
      </c>
      <c r="C1039" s="56"/>
      <c r="D1039" s="56"/>
      <c r="E1039" s="56"/>
      <c r="F1039" s="56"/>
      <c r="G1039" s="56" t="s">
        <v>131</v>
      </c>
      <c r="H1039" s="56"/>
      <c r="I1039" s="56"/>
      <c r="J1039" s="56"/>
      <c r="K1039" s="56"/>
      <c r="L1039" s="56"/>
      <c r="M1039" s="56"/>
      <c r="N1039" s="56"/>
      <c r="O1039" s="55">
        <f>COUNTA(C1039:N1039)</f>
        <v>1</v>
      </c>
      <c r="P1039" s="49"/>
      <c r="Q1039" s="49"/>
    </row>
    <row r="1040" spans="1:17" ht="15.75" hidden="1" x14ac:dyDescent="0.25">
      <c r="A1040" s="62" t="s">
        <v>200</v>
      </c>
      <c r="B1040" s="61">
        <v>4.3</v>
      </c>
      <c r="C1040" s="60"/>
      <c r="D1040" s="60"/>
      <c r="E1040" s="60"/>
      <c r="F1040" s="60"/>
      <c r="G1040" s="60"/>
      <c r="H1040" s="60"/>
      <c r="I1040" s="60"/>
      <c r="J1040" s="60"/>
      <c r="K1040" s="60"/>
      <c r="L1040" s="60"/>
      <c r="M1040" s="60"/>
      <c r="N1040" s="60"/>
      <c r="O1040" s="59">
        <f>COUNTA(C1040:N1040)</f>
        <v>0</v>
      </c>
    </row>
    <row r="1041" spans="1:17" ht="15.75" hidden="1" x14ac:dyDescent="0.25">
      <c r="A1041" s="62" t="s">
        <v>200</v>
      </c>
      <c r="B1041" s="61">
        <v>4.4000000000000004</v>
      </c>
      <c r="C1041" s="60"/>
      <c r="D1041" s="60"/>
      <c r="E1041" s="60"/>
      <c r="F1041" s="60"/>
      <c r="G1041" s="60"/>
      <c r="H1041" s="60"/>
      <c r="I1041" s="60"/>
      <c r="J1041" s="60"/>
      <c r="K1041" s="60"/>
      <c r="L1041" s="60"/>
      <c r="M1041" s="60"/>
      <c r="N1041" s="60"/>
      <c r="O1041" s="59">
        <f>COUNTA(C1041:N1041)</f>
        <v>0</v>
      </c>
    </row>
    <row r="1042" spans="1:17" ht="15" x14ac:dyDescent="0.25">
      <c r="A1042" s="58" t="s">
        <v>200</v>
      </c>
      <c r="B1042" s="57">
        <v>4.5</v>
      </c>
      <c r="C1042" s="56"/>
      <c r="D1042" s="56"/>
      <c r="E1042" s="56"/>
      <c r="F1042" s="56"/>
      <c r="G1042" s="56" t="s">
        <v>131</v>
      </c>
      <c r="H1042" s="56"/>
      <c r="I1042" s="56"/>
      <c r="J1042" s="56"/>
      <c r="K1042" s="56"/>
      <c r="L1042" s="56"/>
      <c r="M1042" s="56"/>
      <c r="N1042" s="56"/>
      <c r="O1042" s="55">
        <f>COUNTA(C1042:N1042)</f>
        <v>1</v>
      </c>
      <c r="P1042" s="49"/>
      <c r="Q1042" s="49"/>
    </row>
    <row r="1043" spans="1:17" ht="15.75" hidden="1" x14ac:dyDescent="0.25">
      <c r="A1043" s="62" t="s">
        <v>200</v>
      </c>
      <c r="B1043" s="61">
        <v>4.5999999999999996</v>
      </c>
      <c r="C1043" s="60"/>
      <c r="D1043" s="60"/>
      <c r="E1043" s="60"/>
      <c r="F1043" s="60"/>
      <c r="G1043" s="60"/>
      <c r="H1043" s="60"/>
      <c r="I1043" s="60"/>
      <c r="J1043" s="60"/>
      <c r="K1043" s="60"/>
      <c r="L1043" s="60"/>
      <c r="M1043" s="60"/>
      <c r="N1043" s="60"/>
      <c r="O1043" s="59">
        <f>COUNTA(C1043:N1043)</f>
        <v>0</v>
      </c>
    </row>
    <row r="1044" spans="1:17" ht="15.75" hidden="1" x14ac:dyDescent="0.25">
      <c r="A1044" s="62" t="s">
        <v>200</v>
      </c>
      <c r="B1044" s="61">
        <v>5</v>
      </c>
      <c r="C1044" s="60"/>
      <c r="D1044" s="60"/>
      <c r="E1044" s="60"/>
      <c r="F1044" s="60"/>
      <c r="G1044" s="60"/>
      <c r="H1044" s="60"/>
      <c r="I1044" s="60"/>
      <c r="J1044" s="60"/>
      <c r="K1044" s="60"/>
      <c r="L1044" s="60"/>
      <c r="M1044" s="60"/>
      <c r="N1044" s="60"/>
      <c r="O1044" s="59">
        <f>COUNTA(C1044:N1044)</f>
        <v>0</v>
      </c>
    </row>
    <row r="1045" spans="1:17" ht="15.75" hidden="1" x14ac:dyDescent="0.25">
      <c r="A1045" s="62" t="s">
        <v>200</v>
      </c>
      <c r="B1045" s="61">
        <v>5.0999999999999996</v>
      </c>
      <c r="C1045" s="60"/>
      <c r="D1045" s="60"/>
      <c r="E1045" s="60"/>
      <c r="F1045" s="60"/>
      <c r="G1045" s="60"/>
      <c r="H1045" s="60"/>
      <c r="I1045" s="60"/>
      <c r="J1045" s="60"/>
      <c r="K1045" s="60"/>
      <c r="L1045" s="60"/>
      <c r="M1045" s="60"/>
      <c r="N1045" s="60"/>
      <c r="O1045" s="59">
        <f>COUNTA(C1045:N1045)</f>
        <v>0</v>
      </c>
    </row>
    <row r="1046" spans="1:17" ht="15.75" hidden="1" x14ac:dyDescent="0.25">
      <c r="A1046" s="62" t="s">
        <v>200</v>
      </c>
      <c r="B1046" s="61">
        <v>5.2</v>
      </c>
      <c r="C1046" s="60"/>
      <c r="D1046" s="60"/>
      <c r="E1046" s="60"/>
      <c r="F1046" s="60"/>
      <c r="G1046" s="60"/>
      <c r="H1046" s="60"/>
      <c r="I1046" s="60"/>
      <c r="J1046" s="60"/>
      <c r="K1046" s="60"/>
      <c r="L1046" s="60"/>
      <c r="M1046" s="60"/>
      <c r="N1046" s="60"/>
      <c r="O1046" s="59">
        <f>COUNTA(C1046:N1046)</f>
        <v>0</v>
      </c>
    </row>
    <row r="1047" spans="1:17" ht="15.75" hidden="1" x14ac:dyDescent="0.25">
      <c r="A1047" s="62" t="s">
        <v>200</v>
      </c>
      <c r="B1047" s="61">
        <v>5.3</v>
      </c>
      <c r="C1047" s="60"/>
      <c r="D1047" s="60"/>
      <c r="E1047" s="60"/>
      <c r="F1047" s="60"/>
      <c r="G1047" s="60"/>
      <c r="H1047" s="60"/>
      <c r="I1047" s="60"/>
      <c r="J1047" s="60"/>
      <c r="K1047" s="60"/>
      <c r="L1047" s="60"/>
      <c r="M1047" s="60"/>
      <c r="N1047" s="60"/>
      <c r="O1047" s="59">
        <f>COUNTA(C1047:N1047)</f>
        <v>0</v>
      </c>
    </row>
    <row r="1048" spans="1:17" ht="15" x14ac:dyDescent="0.25">
      <c r="A1048" s="58" t="s">
        <v>200</v>
      </c>
      <c r="B1048" s="57" t="s">
        <v>206</v>
      </c>
      <c r="C1048" s="56"/>
      <c r="D1048" s="56"/>
      <c r="E1048" s="56"/>
      <c r="F1048" s="56"/>
      <c r="G1048" s="56" t="s">
        <v>131</v>
      </c>
      <c r="H1048" s="56"/>
      <c r="I1048" s="56"/>
      <c r="J1048" s="56"/>
      <c r="K1048" s="56"/>
      <c r="L1048" s="56"/>
      <c r="M1048" s="56"/>
      <c r="N1048" s="56"/>
      <c r="O1048" s="55">
        <f>COUNTA(C1048:N1048)</f>
        <v>1</v>
      </c>
      <c r="P1048" s="49"/>
      <c r="Q1048" s="49"/>
    </row>
    <row r="1049" spans="1:17" ht="15.75" hidden="1" x14ac:dyDescent="0.25">
      <c r="A1049" s="62" t="s">
        <v>200</v>
      </c>
      <c r="B1049" s="61" t="s">
        <v>205</v>
      </c>
      <c r="C1049" s="60"/>
      <c r="D1049" s="60"/>
      <c r="E1049" s="60"/>
      <c r="F1049" s="60"/>
      <c r="G1049" s="60"/>
      <c r="H1049" s="60"/>
      <c r="I1049" s="60"/>
      <c r="J1049" s="60"/>
      <c r="K1049" s="60"/>
      <c r="L1049" s="60"/>
      <c r="M1049" s="60"/>
      <c r="N1049" s="60"/>
      <c r="O1049" s="59">
        <f>COUNTA(C1049:N1049)</f>
        <v>0</v>
      </c>
    </row>
    <row r="1050" spans="1:17" ht="15.75" hidden="1" x14ac:dyDescent="0.25">
      <c r="A1050" s="62" t="s">
        <v>200</v>
      </c>
      <c r="B1050" s="61" t="s">
        <v>204</v>
      </c>
      <c r="C1050" s="60"/>
      <c r="D1050" s="60"/>
      <c r="E1050" s="60"/>
      <c r="F1050" s="60"/>
      <c r="G1050" s="60"/>
      <c r="H1050" s="60"/>
      <c r="I1050" s="60"/>
      <c r="J1050" s="60"/>
      <c r="K1050" s="60"/>
      <c r="L1050" s="60"/>
      <c r="M1050" s="60"/>
      <c r="N1050" s="60"/>
      <c r="O1050" s="59">
        <f>COUNTA(C1050:N1050)</f>
        <v>0</v>
      </c>
    </row>
    <row r="1051" spans="1:17" ht="15.75" hidden="1" x14ac:dyDescent="0.25">
      <c r="A1051" s="62" t="s">
        <v>200</v>
      </c>
      <c r="B1051" s="61" t="s">
        <v>203</v>
      </c>
      <c r="C1051" s="60"/>
      <c r="D1051" s="60"/>
      <c r="E1051" s="60"/>
      <c r="F1051" s="60"/>
      <c r="G1051" s="60"/>
      <c r="H1051" s="60"/>
      <c r="I1051" s="60"/>
      <c r="J1051" s="60"/>
      <c r="K1051" s="60"/>
      <c r="L1051" s="60"/>
      <c r="M1051" s="60"/>
      <c r="N1051" s="60"/>
      <c r="O1051" s="59">
        <f>COUNTA(C1051:N1051)</f>
        <v>0</v>
      </c>
    </row>
    <row r="1052" spans="1:17" ht="15.75" hidden="1" x14ac:dyDescent="0.25">
      <c r="A1052" s="62" t="s">
        <v>200</v>
      </c>
      <c r="B1052" s="61">
        <v>6</v>
      </c>
      <c r="C1052" s="60"/>
      <c r="D1052" s="60"/>
      <c r="E1052" s="60"/>
      <c r="F1052" s="60"/>
      <c r="G1052" s="60"/>
      <c r="H1052" s="60"/>
      <c r="I1052" s="60"/>
      <c r="J1052" s="60"/>
      <c r="K1052" s="60"/>
      <c r="L1052" s="60"/>
      <c r="M1052" s="60"/>
      <c r="N1052" s="60"/>
      <c r="O1052" s="59">
        <f>COUNTA(C1052:N1052)</f>
        <v>0</v>
      </c>
    </row>
    <row r="1053" spans="1:17" ht="15" x14ac:dyDescent="0.25">
      <c r="A1053" s="58" t="s">
        <v>200</v>
      </c>
      <c r="B1053" s="57">
        <v>6.1</v>
      </c>
      <c r="C1053" s="56"/>
      <c r="D1053" s="56"/>
      <c r="E1053" s="56"/>
      <c r="F1053" s="56"/>
      <c r="G1053" s="56"/>
      <c r="H1053" s="56" t="s">
        <v>131</v>
      </c>
      <c r="I1053" s="56"/>
      <c r="J1053" s="56"/>
      <c r="K1053" s="56"/>
      <c r="L1053" s="56"/>
      <c r="M1053" s="56"/>
      <c r="N1053" s="56"/>
      <c r="O1053" s="55">
        <f>COUNTA(C1053:N1053)</f>
        <v>1</v>
      </c>
      <c r="P1053" s="49"/>
      <c r="Q1053" s="49"/>
    </row>
    <row r="1054" spans="1:17" ht="15" x14ac:dyDescent="0.25">
      <c r="A1054" s="58" t="s">
        <v>200</v>
      </c>
      <c r="B1054" s="57">
        <v>6.2</v>
      </c>
      <c r="C1054" s="56"/>
      <c r="D1054" s="56"/>
      <c r="E1054" s="56"/>
      <c r="F1054" s="56"/>
      <c r="G1054" s="56"/>
      <c r="H1054" s="56" t="s">
        <v>131</v>
      </c>
      <c r="I1054" s="56"/>
      <c r="J1054" s="56"/>
      <c r="K1054" s="56"/>
      <c r="L1054" s="56"/>
      <c r="M1054" s="56"/>
      <c r="N1054" s="56"/>
      <c r="O1054" s="55">
        <f>COUNTA(C1054:N1054)</f>
        <v>1</v>
      </c>
      <c r="P1054" s="49"/>
      <c r="Q1054" s="49"/>
    </row>
    <row r="1055" spans="1:17" ht="15" x14ac:dyDescent="0.25">
      <c r="A1055" s="58" t="s">
        <v>200</v>
      </c>
      <c r="B1055" s="57">
        <v>6.3</v>
      </c>
      <c r="C1055" s="56"/>
      <c r="D1055" s="56"/>
      <c r="E1055" s="56"/>
      <c r="F1055" s="56"/>
      <c r="G1055" s="56" t="s">
        <v>131</v>
      </c>
      <c r="H1055" s="56"/>
      <c r="I1055" s="56"/>
      <c r="J1055" s="56"/>
      <c r="K1055" s="56"/>
      <c r="L1055" s="56"/>
      <c r="M1055" s="56"/>
      <c r="N1055" s="56"/>
      <c r="O1055" s="55">
        <f>COUNTA(C1055:N1055)</f>
        <v>1</v>
      </c>
      <c r="P1055" s="49"/>
      <c r="Q1055" s="49"/>
    </row>
    <row r="1056" spans="1:17" ht="15" x14ac:dyDescent="0.25">
      <c r="A1056" s="58" t="s">
        <v>200</v>
      </c>
      <c r="B1056" s="57">
        <v>6.4</v>
      </c>
      <c r="C1056" s="56"/>
      <c r="D1056" s="56"/>
      <c r="E1056" s="56"/>
      <c r="F1056" s="56"/>
      <c r="G1056" s="56"/>
      <c r="H1056" s="56"/>
      <c r="I1056" s="56"/>
      <c r="J1056" s="56"/>
      <c r="K1056" s="56"/>
      <c r="L1056" s="56" t="s">
        <v>131</v>
      </c>
      <c r="M1056" s="56"/>
      <c r="N1056" s="56"/>
      <c r="O1056" s="55">
        <f>COUNTA(C1056:N1056)</f>
        <v>1</v>
      </c>
      <c r="P1056" s="49"/>
      <c r="Q1056" s="49"/>
    </row>
    <row r="1057" spans="1:17" ht="15.75" hidden="1" x14ac:dyDescent="0.25">
      <c r="A1057" s="62" t="s">
        <v>200</v>
      </c>
      <c r="B1057" s="61" t="s">
        <v>202</v>
      </c>
      <c r="C1057" s="60"/>
      <c r="D1057" s="60"/>
      <c r="E1057" s="60"/>
      <c r="F1057" s="60"/>
      <c r="G1057" s="60"/>
      <c r="H1057" s="60"/>
      <c r="I1057" s="60"/>
      <c r="J1057" s="60"/>
      <c r="K1057" s="60"/>
      <c r="L1057" s="60"/>
      <c r="M1057" s="60"/>
      <c r="N1057" s="60"/>
      <c r="O1057" s="59">
        <f>COUNTA(C1057:N1057)</f>
        <v>0</v>
      </c>
    </row>
    <row r="1058" spans="1:17" ht="15" x14ac:dyDescent="0.25">
      <c r="A1058" s="58" t="s">
        <v>200</v>
      </c>
      <c r="B1058" s="57">
        <v>6.5</v>
      </c>
      <c r="C1058" s="56"/>
      <c r="D1058" s="56"/>
      <c r="E1058" s="56"/>
      <c r="F1058" s="56"/>
      <c r="G1058" s="56" t="s">
        <v>131</v>
      </c>
      <c r="H1058" s="56"/>
      <c r="I1058" s="56"/>
      <c r="J1058" s="56"/>
      <c r="K1058" s="56"/>
      <c r="L1058" s="56"/>
      <c r="M1058" s="56"/>
      <c r="N1058" s="56"/>
      <c r="O1058" s="55">
        <f>COUNTA(C1058:N1058)</f>
        <v>1</v>
      </c>
      <c r="P1058" s="49"/>
      <c r="Q1058" s="49"/>
    </row>
    <row r="1059" spans="1:17" ht="15.75" hidden="1" x14ac:dyDescent="0.25">
      <c r="A1059" s="62" t="s">
        <v>200</v>
      </c>
      <c r="B1059" s="61">
        <v>6.6</v>
      </c>
      <c r="C1059" s="60"/>
      <c r="D1059" s="60"/>
      <c r="E1059" s="60"/>
      <c r="F1059" s="60"/>
      <c r="G1059" s="60"/>
      <c r="H1059" s="60"/>
      <c r="I1059" s="60"/>
      <c r="J1059" s="60"/>
      <c r="K1059" s="60"/>
      <c r="L1059" s="60"/>
      <c r="M1059" s="60"/>
      <c r="N1059" s="60"/>
      <c r="O1059" s="59">
        <f>COUNTA(C1059:N1059)</f>
        <v>0</v>
      </c>
    </row>
    <row r="1060" spans="1:17" ht="15.75" hidden="1" x14ac:dyDescent="0.25">
      <c r="A1060" s="62" t="s">
        <v>200</v>
      </c>
      <c r="B1060" s="61">
        <v>6.7</v>
      </c>
      <c r="C1060" s="60"/>
      <c r="D1060" s="60"/>
      <c r="E1060" s="60"/>
      <c r="F1060" s="60"/>
      <c r="G1060" s="60"/>
      <c r="H1060" s="60"/>
      <c r="I1060" s="60"/>
      <c r="J1060" s="60"/>
      <c r="K1060" s="60"/>
      <c r="L1060" s="60"/>
      <c r="M1060" s="60"/>
      <c r="N1060" s="60"/>
      <c r="O1060" s="59">
        <f>COUNTA(C1060:N1060)</f>
        <v>0</v>
      </c>
    </row>
    <row r="1061" spans="1:17" ht="15.75" hidden="1" x14ac:dyDescent="0.25">
      <c r="A1061" s="62" t="s">
        <v>200</v>
      </c>
      <c r="B1061" s="61">
        <v>6.8</v>
      </c>
      <c r="C1061" s="60"/>
      <c r="D1061" s="60"/>
      <c r="E1061" s="60"/>
      <c r="F1061" s="60"/>
      <c r="G1061" s="60"/>
      <c r="H1061" s="60"/>
      <c r="I1061" s="60"/>
      <c r="J1061" s="60"/>
      <c r="K1061" s="60"/>
      <c r="L1061" s="60"/>
      <c r="M1061" s="60"/>
      <c r="N1061" s="60"/>
      <c r="O1061" s="59">
        <f>COUNTA(C1061:N1061)</f>
        <v>0</v>
      </c>
    </row>
    <row r="1062" spans="1:17" ht="15.75" hidden="1" x14ac:dyDescent="0.25">
      <c r="A1062" s="62" t="s">
        <v>200</v>
      </c>
      <c r="B1062" s="61">
        <v>6.9</v>
      </c>
      <c r="C1062" s="60"/>
      <c r="D1062" s="60"/>
      <c r="E1062" s="60"/>
      <c r="F1062" s="60"/>
      <c r="G1062" s="60"/>
      <c r="H1062" s="60"/>
      <c r="I1062" s="60"/>
      <c r="J1062" s="60"/>
      <c r="K1062" s="60"/>
      <c r="L1062" s="60"/>
      <c r="M1062" s="60"/>
      <c r="N1062" s="60"/>
      <c r="O1062" s="59">
        <f>COUNTA(C1062:N1062)</f>
        <v>0</v>
      </c>
    </row>
    <row r="1063" spans="1:17" ht="15" x14ac:dyDescent="0.25">
      <c r="A1063" s="58" t="s">
        <v>200</v>
      </c>
      <c r="B1063" s="63" t="s">
        <v>201</v>
      </c>
      <c r="C1063" s="56"/>
      <c r="D1063" s="56"/>
      <c r="E1063" s="56"/>
      <c r="F1063" s="56"/>
      <c r="G1063" s="56"/>
      <c r="H1063" s="56"/>
      <c r="I1063" s="56"/>
      <c r="J1063" s="56" t="s">
        <v>131</v>
      </c>
      <c r="K1063" s="56"/>
      <c r="L1063" s="56"/>
      <c r="M1063" s="56"/>
      <c r="N1063" s="56"/>
      <c r="O1063" s="55">
        <f>COUNTA(C1063:N1063)</f>
        <v>1</v>
      </c>
      <c r="P1063" s="49"/>
      <c r="Q1063" s="49"/>
    </row>
    <row r="1064" spans="1:17" ht="15" x14ac:dyDescent="0.25">
      <c r="A1064" s="58" t="s">
        <v>200</v>
      </c>
      <c r="B1064" s="57">
        <v>6.11</v>
      </c>
      <c r="C1064" s="56"/>
      <c r="D1064" s="56"/>
      <c r="E1064" s="56"/>
      <c r="F1064" s="56"/>
      <c r="G1064" s="56"/>
      <c r="H1064" s="56"/>
      <c r="I1064" s="56"/>
      <c r="J1064" s="56" t="s">
        <v>131</v>
      </c>
      <c r="K1064" s="56"/>
      <c r="L1064" s="56" t="s">
        <v>131</v>
      </c>
      <c r="M1064" s="56"/>
      <c r="N1064" s="56"/>
      <c r="O1064" s="55">
        <f>COUNTA(C1064:N1064)</f>
        <v>2</v>
      </c>
      <c r="P1064" s="49"/>
      <c r="Q1064" s="49"/>
    </row>
    <row r="1065" spans="1:17" ht="15" x14ac:dyDescent="0.25">
      <c r="A1065" s="58" t="s">
        <v>200</v>
      </c>
      <c r="B1065" s="57">
        <v>6.12</v>
      </c>
      <c r="C1065" s="56"/>
      <c r="D1065" s="56"/>
      <c r="E1065" s="56"/>
      <c r="F1065" s="56"/>
      <c r="G1065" s="56"/>
      <c r="H1065" s="56"/>
      <c r="I1065" s="56"/>
      <c r="J1065" s="56" t="s">
        <v>131</v>
      </c>
      <c r="K1065" s="56"/>
      <c r="L1065" s="56"/>
      <c r="M1065" s="56"/>
      <c r="N1065" s="56"/>
      <c r="O1065" s="55">
        <f>COUNTA(C1065:N1065)</f>
        <v>1</v>
      </c>
      <c r="P1065" s="49"/>
      <c r="Q1065" s="49"/>
    </row>
    <row r="1066" spans="1:17" ht="15.75" hidden="1" x14ac:dyDescent="0.25">
      <c r="A1066" s="62" t="s">
        <v>200</v>
      </c>
      <c r="B1066" s="61">
        <v>7</v>
      </c>
      <c r="C1066" s="60"/>
      <c r="D1066" s="60"/>
      <c r="E1066" s="60"/>
      <c r="F1066" s="60"/>
      <c r="G1066" s="60"/>
      <c r="H1066" s="60"/>
      <c r="I1066" s="60"/>
      <c r="J1066" s="60"/>
      <c r="K1066" s="60"/>
      <c r="L1066" s="60"/>
      <c r="M1066" s="60"/>
      <c r="N1066" s="60"/>
      <c r="O1066" s="59">
        <f>COUNTA(C1066:N1066)</f>
        <v>0</v>
      </c>
    </row>
    <row r="1067" spans="1:17" ht="15.75" hidden="1" x14ac:dyDescent="0.25">
      <c r="A1067" s="62" t="s">
        <v>200</v>
      </c>
      <c r="B1067" s="61">
        <v>7.1</v>
      </c>
      <c r="C1067" s="60"/>
      <c r="D1067" s="60"/>
      <c r="E1067" s="60"/>
      <c r="F1067" s="60"/>
      <c r="G1067" s="60"/>
      <c r="H1067" s="60"/>
      <c r="I1067" s="60"/>
      <c r="J1067" s="60"/>
      <c r="K1067" s="60"/>
      <c r="L1067" s="60"/>
      <c r="M1067" s="60"/>
      <c r="N1067" s="60"/>
      <c r="O1067" s="59">
        <f>COUNTA(C1067:N1067)</f>
        <v>0</v>
      </c>
    </row>
    <row r="1068" spans="1:17" ht="15.75" hidden="1" x14ac:dyDescent="0.25">
      <c r="A1068" s="62" t="s">
        <v>200</v>
      </c>
      <c r="B1068" s="61">
        <v>7.2</v>
      </c>
      <c r="C1068" s="60"/>
      <c r="D1068" s="60"/>
      <c r="E1068" s="60"/>
      <c r="F1068" s="60"/>
      <c r="G1068" s="60"/>
      <c r="H1068" s="60"/>
      <c r="I1068" s="60"/>
      <c r="J1068" s="60"/>
      <c r="K1068" s="60"/>
      <c r="L1068" s="60"/>
      <c r="M1068" s="60"/>
      <c r="N1068" s="60"/>
      <c r="O1068" s="59">
        <f>COUNTA(C1068:N1068)</f>
        <v>0</v>
      </c>
    </row>
    <row r="1069" spans="1:17" ht="15.75" hidden="1" x14ac:dyDescent="0.25">
      <c r="A1069" s="62" t="s">
        <v>200</v>
      </c>
      <c r="B1069" s="61">
        <v>7.3</v>
      </c>
      <c r="C1069" s="60"/>
      <c r="D1069" s="60"/>
      <c r="E1069" s="60"/>
      <c r="F1069" s="60"/>
      <c r="G1069" s="60"/>
      <c r="H1069" s="60"/>
      <c r="I1069" s="60"/>
      <c r="J1069" s="60"/>
      <c r="K1069" s="60"/>
      <c r="L1069" s="60"/>
      <c r="M1069" s="60"/>
      <c r="N1069" s="60"/>
      <c r="O1069" s="59">
        <f>COUNTA(C1069:N1069)</f>
        <v>0</v>
      </c>
    </row>
    <row r="1070" spans="1:17" ht="15.75" hidden="1" x14ac:dyDescent="0.25">
      <c r="A1070" s="62" t="s">
        <v>200</v>
      </c>
      <c r="B1070" s="61">
        <v>7.4</v>
      </c>
      <c r="C1070" s="60"/>
      <c r="D1070" s="60"/>
      <c r="E1070" s="60"/>
      <c r="F1070" s="60"/>
      <c r="G1070" s="60"/>
      <c r="H1070" s="60"/>
      <c r="I1070" s="60"/>
      <c r="J1070" s="60"/>
      <c r="K1070" s="60"/>
      <c r="L1070" s="60"/>
      <c r="M1070" s="60"/>
      <c r="N1070" s="60"/>
      <c r="O1070" s="59">
        <f>COUNTA(C1070:N1070)</f>
        <v>0</v>
      </c>
    </row>
    <row r="1071" spans="1:17" ht="15.75" hidden="1" x14ac:dyDescent="0.25">
      <c r="A1071" s="62" t="s">
        <v>200</v>
      </c>
      <c r="B1071" s="61">
        <v>7.5</v>
      </c>
      <c r="C1071" s="60"/>
      <c r="D1071" s="60"/>
      <c r="E1071" s="60"/>
      <c r="F1071" s="60"/>
      <c r="G1071" s="60"/>
      <c r="H1071" s="60"/>
      <c r="I1071" s="60"/>
      <c r="J1071" s="60"/>
      <c r="K1071" s="60"/>
      <c r="L1071" s="60"/>
      <c r="M1071" s="60"/>
      <c r="N1071" s="60"/>
      <c r="O1071" s="59">
        <f>COUNTA(C1071:N1071)</f>
        <v>0</v>
      </c>
    </row>
    <row r="1072" spans="1:17" ht="15.75" hidden="1" x14ac:dyDescent="0.25">
      <c r="A1072" s="62" t="s">
        <v>200</v>
      </c>
      <c r="B1072" s="61">
        <v>7.6</v>
      </c>
      <c r="C1072" s="60"/>
      <c r="D1072" s="60"/>
      <c r="E1072" s="60"/>
      <c r="F1072" s="60"/>
      <c r="G1072" s="60"/>
      <c r="H1072" s="60"/>
      <c r="I1072" s="60"/>
      <c r="J1072" s="60"/>
      <c r="K1072" s="60"/>
      <c r="L1072" s="60"/>
      <c r="M1072" s="60"/>
      <c r="N1072" s="60"/>
      <c r="O1072" s="59">
        <f>COUNTA(C1072:N1072)</f>
        <v>0</v>
      </c>
    </row>
    <row r="1073" spans="1:17" ht="15.75" hidden="1" x14ac:dyDescent="0.25">
      <c r="A1073" s="62" t="s">
        <v>200</v>
      </c>
      <c r="B1073" s="61">
        <v>7.7</v>
      </c>
      <c r="C1073" s="60"/>
      <c r="D1073" s="60"/>
      <c r="E1073" s="60"/>
      <c r="F1073" s="60"/>
      <c r="G1073" s="60"/>
      <c r="H1073" s="60"/>
      <c r="I1073" s="60"/>
      <c r="J1073" s="60"/>
      <c r="K1073" s="60"/>
      <c r="L1073" s="60"/>
      <c r="M1073" s="60"/>
      <c r="N1073" s="60"/>
      <c r="O1073" s="59">
        <f>COUNTA(C1073:N1073)</f>
        <v>0</v>
      </c>
    </row>
    <row r="1074" spans="1:17" ht="15.75" hidden="1" x14ac:dyDescent="0.25">
      <c r="A1074" s="62" t="s">
        <v>200</v>
      </c>
      <c r="B1074" s="61">
        <v>7.8</v>
      </c>
      <c r="C1074" s="60"/>
      <c r="D1074" s="60"/>
      <c r="E1074" s="60"/>
      <c r="F1074" s="60"/>
      <c r="G1074" s="60"/>
      <c r="H1074" s="60"/>
      <c r="I1074" s="60"/>
      <c r="J1074" s="60"/>
      <c r="K1074" s="60"/>
      <c r="L1074" s="60"/>
      <c r="M1074" s="60"/>
      <c r="N1074" s="60"/>
      <c r="O1074" s="59">
        <f>COUNTA(C1074:N1074)</f>
        <v>0</v>
      </c>
    </row>
    <row r="1075" spans="1:17" ht="15.75" hidden="1" x14ac:dyDescent="0.25">
      <c r="A1075" s="62" t="s">
        <v>200</v>
      </c>
      <c r="B1075" s="61">
        <v>7.9</v>
      </c>
      <c r="C1075" s="60"/>
      <c r="D1075" s="60"/>
      <c r="E1075" s="60"/>
      <c r="F1075" s="60"/>
      <c r="G1075" s="60"/>
      <c r="H1075" s="60"/>
      <c r="I1075" s="60"/>
      <c r="J1075" s="60"/>
      <c r="K1075" s="60"/>
      <c r="L1075" s="60"/>
      <c r="M1075" s="60"/>
      <c r="N1075" s="60"/>
      <c r="O1075" s="59">
        <f>COUNTA(C1075:N1075)</f>
        <v>0</v>
      </c>
    </row>
    <row r="1076" spans="1:17" ht="15.75" hidden="1" x14ac:dyDescent="0.25">
      <c r="A1076" s="62" t="s">
        <v>200</v>
      </c>
      <c r="B1076" s="61">
        <v>7.1</v>
      </c>
      <c r="C1076" s="60"/>
      <c r="D1076" s="60"/>
      <c r="E1076" s="60"/>
      <c r="F1076" s="60"/>
      <c r="G1076" s="60"/>
      <c r="H1076" s="60"/>
      <c r="I1076" s="60"/>
      <c r="J1076" s="60"/>
      <c r="K1076" s="60"/>
      <c r="L1076" s="60"/>
      <c r="M1076" s="60"/>
      <c r="N1076" s="60"/>
      <c r="O1076" s="59">
        <f>COUNTA(C1076:N1076)</f>
        <v>0</v>
      </c>
    </row>
    <row r="1077" spans="1:17" ht="15.75" hidden="1" x14ac:dyDescent="0.25">
      <c r="A1077" s="62" t="s">
        <v>200</v>
      </c>
      <c r="B1077" s="61">
        <v>7.11</v>
      </c>
      <c r="C1077" s="60"/>
      <c r="D1077" s="60"/>
      <c r="E1077" s="60"/>
      <c r="F1077" s="60"/>
      <c r="G1077" s="60"/>
      <c r="H1077" s="60"/>
      <c r="I1077" s="60"/>
      <c r="J1077" s="60"/>
      <c r="K1077" s="60"/>
      <c r="L1077" s="60"/>
      <c r="M1077" s="60"/>
      <c r="N1077" s="60"/>
      <c r="O1077" s="59">
        <f>COUNTA(C1077:N1077)</f>
        <v>0</v>
      </c>
    </row>
    <row r="1078" spans="1:17" ht="15.75" hidden="1" x14ac:dyDescent="0.25">
      <c r="A1078" s="62" t="s">
        <v>200</v>
      </c>
      <c r="B1078" s="61">
        <v>7.12</v>
      </c>
      <c r="C1078" s="60"/>
      <c r="D1078" s="60"/>
      <c r="E1078" s="60"/>
      <c r="F1078" s="60"/>
      <c r="G1078" s="60"/>
      <c r="H1078" s="60"/>
      <c r="I1078" s="60"/>
      <c r="J1078" s="60"/>
      <c r="K1078" s="60"/>
      <c r="L1078" s="60"/>
      <c r="M1078" s="60"/>
      <c r="N1078" s="60"/>
      <c r="O1078" s="59">
        <f>COUNTA(C1078:N1078)</f>
        <v>0</v>
      </c>
    </row>
    <row r="1079" spans="1:17" ht="15.75" hidden="1" x14ac:dyDescent="0.25">
      <c r="A1079" s="62" t="s">
        <v>200</v>
      </c>
      <c r="B1079" s="61">
        <v>7.13</v>
      </c>
      <c r="C1079" s="60"/>
      <c r="D1079" s="60"/>
      <c r="E1079" s="60"/>
      <c r="F1079" s="60"/>
      <c r="G1079" s="60"/>
      <c r="H1079" s="60"/>
      <c r="I1079" s="60"/>
      <c r="J1079" s="60"/>
      <c r="K1079" s="60"/>
      <c r="L1079" s="60"/>
      <c r="M1079" s="60"/>
      <c r="N1079" s="60"/>
      <c r="O1079" s="59">
        <f>COUNTA(C1079:N1079)</f>
        <v>0</v>
      </c>
    </row>
    <row r="1080" spans="1:17" ht="15.75" hidden="1" x14ac:dyDescent="0.25">
      <c r="A1080" s="62" t="s">
        <v>200</v>
      </c>
      <c r="B1080" s="61">
        <v>7.14</v>
      </c>
      <c r="C1080" s="60"/>
      <c r="D1080" s="60"/>
      <c r="E1080" s="60"/>
      <c r="F1080" s="60"/>
      <c r="G1080" s="60"/>
      <c r="H1080" s="60"/>
      <c r="I1080" s="60"/>
      <c r="J1080" s="60"/>
      <c r="K1080" s="60"/>
      <c r="L1080" s="60"/>
      <c r="M1080" s="60"/>
      <c r="N1080" s="60"/>
      <c r="O1080" s="59">
        <f>COUNTA(C1080:N1080)</f>
        <v>0</v>
      </c>
    </row>
    <row r="1081" spans="1:17" ht="15.75" hidden="1" x14ac:dyDescent="0.25">
      <c r="A1081" s="62" t="s">
        <v>200</v>
      </c>
      <c r="B1081" s="61">
        <v>7.15</v>
      </c>
      <c r="C1081" s="60"/>
      <c r="D1081" s="60"/>
      <c r="E1081" s="60"/>
      <c r="F1081" s="60"/>
      <c r="G1081" s="60"/>
      <c r="H1081" s="60"/>
      <c r="I1081" s="60"/>
      <c r="J1081" s="60"/>
      <c r="K1081" s="60"/>
      <c r="L1081" s="60"/>
      <c r="M1081" s="60"/>
      <c r="N1081" s="60"/>
      <c r="O1081" s="59">
        <f>COUNTA(C1081:N1081)</f>
        <v>0</v>
      </c>
    </row>
    <row r="1082" spans="1:17" ht="15.75" hidden="1" x14ac:dyDescent="0.25">
      <c r="A1082" s="62" t="s">
        <v>200</v>
      </c>
      <c r="B1082" s="61">
        <v>7.16</v>
      </c>
      <c r="C1082" s="60"/>
      <c r="D1082" s="60"/>
      <c r="E1082" s="60"/>
      <c r="F1082" s="60"/>
      <c r="G1082" s="60"/>
      <c r="H1082" s="60"/>
      <c r="I1082" s="60"/>
      <c r="J1082" s="60"/>
      <c r="K1082" s="60"/>
      <c r="L1082" s="60"/>
      <c r="M1082" s="60"/>
      <c r="N1082" s="60"/>
      <c r="O1082" s="59">
        <f>COUNTA(C1082:N1082)</f>
        <v>0</v>
      </c>
    </row>
    <row r="1083" spans="1:17" ht="15" x14ac:dyDescent="0.25">
      <c r="A1083" s="58" t="s">
        <v>200</v>
      </c>
      <c r="B1083" s="57">
        <v>7.17</v>
      </c>
      <c r="C1083" s="56"/>
      <c r="D1083" s="56"/>
      <c r="E1083" s="56"/>
      <c r="F1083" s="56"/>
      <c r="G1083" s="56"/>
      <c r="H1083" s="56"/>
      <c r="I1083" s="56"/>
      <c r="J1083" s="56"/>
      <c r="K1083" s="56"/>
      <c r="L1083" s="56" t="s">
        <v>131</v>
      </c>
      <c r="M1083" s="56"/>
      <c r="N1083" s="56"/>
      <c r="O1083" s="55">
        <f>COUNTA(C1083:N1083)</f>
        <v>1</v>
      </c>
      <c r="P1083" s="49"/>
      <c r="Q1083" s="49"/>
    </row>
    <row r="1084" spans="1:17" ht="15.75" hidden="1" x14ac:dyDescent="0.25">
      <c r="A1084" s="62" t="s">
        <v>200</v>
      </c>
      <c r="B1084" s="61">
        <v>8</v>
      </c>
      <c r="C1084" s="60"/>
      <c r="D1084" s="60"/>
      <c r="E1084" s="60"/>
      <c r="F1084" s="60"/>
      <c r="G1084" s="60"/>
      <c r="H1084" s="60"/>
      <c r="I1084" s="60"/>
      <c r="J1084" s="60"/>
      <c r="K1084" s="60"/>
      <c r="L1084" s="60"/>
      <c r="M1084" s="60"/>
      <c r="N1084" s="60"/>
      <c r="O1084" s="59">
        <f>COUNTA(C1084:N1084)</f>
        <v>0</v>
      </c>
    </row>
    <row r="1085" spans="1:17" ht="15.75" hidden="1" x14ac:dyDescent="0.25">
      <c r="A1085" s="62" t="s">
        <v>200</v>
      </c>
      <c r="B1085" s="61">
        <v>8.1</v>
      </c>
      <c r="C1085" s="60"/>
      <c r="D1085" s="60"/>
      <c r="E1085" s="60"/>
      <c r="F1085" s="60"/>
      <c r="G1085" s="60"/>
      <c r="H1085" s="60"/>
      <c r="I1085" s="60"/>
      <c r="J1085" s="60"/>
      <c r="K1085" s="60"/>
      <c r="L1085" s="60"/>
      <c r="M1085" s="60"/>
      <c r="N1085" s="60"/>
      <c r="O1085" s="59">
        <f>COUNTA(C1085:N1085)</f>
        <v>0</v>
      </c>
    </row>
    <row r="1086" spans="1:17" ht="15.75" hidden="1" x14ac:dyDescent="0.25">
      <c r="A1086" s="62" t="s">
        <v>200</v>
      </c>
      <c r="B1086" s="61">
        <v>8.1999999999999993</v>
      </c>
      <c r="C1086" s="60"/>
      <c r="D1086" s="60"/>
      <c r="E1086" s="60"/>
      <c r="F1086" s="60"/>
      <c r="G1086" s="60"/>
      <c r="H1086" s="60"/>
      <c r="I1086" s="60"/>
      <c r="J1086" s="60"/>
      <c r="K1086" s="60"/>
      <c r="L1086" s="60"/>
      <c r="M1086" s="60"/>
      <c r="N1086" s="60"/>
      <c r="O1086" s="59">
        <f>COUNTA(C1086:N1086)</f>
        <v>0</v>
      </c>
    </row>
    <row r="1087" spans="1:17" ht="15" x14ac:dyDescent="0.25">
      <c r="A1087" s="58" t="s">
        <v>200</v>
      </c>
      <c r="B1087" s="57" t="s">
        <v>142</v>
      </c>
      <c r="C1087" s="56"/>
      <c r="D1087" s="56"/>
      <c r="E1087" s="56"/>
      <c r="F1087" s="56"/>
      <c r="G1087" s="56" t="s">
        <v>131</v>
      </c>
      <c r="H1087" s="56" t="s">
        <v>131</v>
      </c>
      <c r="I1087" s="56"/>
      <c r="J1087" s="56"/>
      <c r="K1087" s="56"/>
      <c r="L1087" s="56"/>
      <c r="M1087" s="56"/>
      <c r="N1087" s="56"/>
      <c r="O1087" s="55">
        <f>COUNTA(C1087:N1087)</f>
        <v>2</v>
      </c>
      <c r="P1087" s="49"/>
      <c r="Q1087" s="49"/>
    </row>
    <row r="1088" spans="1:17" ht="15" x14ac:dyDescent="0.25">
      <c r="A1088" s="54"/>
      <c r="B1088" s="53"/>
      <c r="C1088" s="53"/>
      <c r="D1088" s="53"/>
      <c r="E1088" s="53"/>
      <c r="F1088" s="53"/>
      <c r="G1088" s="53"/>
      <c r="H1088" s="53"/>
      <c r="I1088" s="53"/>
      <c r="J1088" s="53"/>
      <c r="K1088" s="53"/>
      <c r="L1088" s="53"/>
      <c r="M1088" s="53"/>
      <c r="N1088" s="53"/>
      <c r="O1088" s="52"/>
      <c r="P1088" s="49"/>
      <c r="Q1088" s="49"/>
    </row>
    <row r="1089" spans="1:19" s="48" customFormat="1" ht="15" x14ac:dyDescent="0.25">
      <c r="A1089" s="51"/>
      <c r="B1089" s="50"/>
      <c r="C1089" s="50"/>
      <c r="D1089" s="50"/>
      <c r="E1089" s="50"/>
      <c r="F1089" s="50"/>
      <c r="G1089" s="50"/>
      <c r="H1089" s="49"/>
      <c r="I1089" s="49"/>
      <c r="J1089" s="49"/>
      <c r="K1089" s="49"/>
      <c r="L1089" s="49"/>
      <c r="M1089" s="49"/>
      <c r="N1089" s="49"/>
      <c r="O1089" s="49"/>
      <c r="P1089" s="49"/>
      <c r="Q1089" s="49"/>
      <c r="R1089" s="45"/>
      <c r="S1089" s="46"/>
    </row>
    <row r="1090" spans="1:19" s="48" customFormat="1" ht="15" x14ac:dyDescent="0.25">
      <c r="A1090" s="51"/>
      <c r="B1090" s="50"/>
      <c r="C1090" s="50"/>
      <c r="D1090" s="50"/>
      <c r="E1090" s="50"/>
      <c r="F1090" s="50"/>
      <c r="G1090" s="50"/>
      <c r="H1090" s="49"/>
      <c r="I1090" s="49"/>
      <c r="J1090" s="49"/>
      <c r="K1090" s="49"/>
      <c r="L1090" s="49"/>
      <c r="M1090" s="49"/>
      <c r="N1090" s="49"/>
      <c r="O1090" s="49"/>
      <c r="P1090" s="49"/>
      <c r="Q1090" s="49"/>
      <c r="R1090" s="45"/>
      <c r="S1090" s="46"/>
    </row>
    <row r="1091" spans="1:19" s="48" customFormat="1" ht="15" x14ac:dyDescent="0.25">
      <c r="A1091" s="51"/>
      <c r="B1091" s="50"/>
      <c r="C1091" s="50"/>
      <c r="D1091" s="50"/>
      <c r="E1091" s="50"/>
      <c r="F1091" s="50"/>
      <c r="G1091" s="50"/>
      <c r="H1091" s="49"/>
      <c r="I1091" s="49"/>
      <c r="J1091" s="49"/>
      <c r="K1091" s="49"/>
      <c r="L1091" s="49"/>
      <c r="M1091" s="49"/>
      <c r="N1091" s="49"/>
      <c r="O1091" s="49"/>
      <c r="P1091" s="49"/>
      <c r="Q1091" s="49"/>
      <c r="R1091" s="45"/>
      <c r="S1091" s="46"/>
    </row>
  </sheetData>
  <autoFilter ref="O5:O1087" xr:uid="{FCFCF77E-D2A4-4328-8C36-F7966A2C2F63}">
    <filterColumn colId="0">
      <filters>
        <filter val="1"/>
        <filter val="2"/>
      </filters>
    </filterColumn>
  </autoFilter>
  <conditionalFormatting sqref="O6:O1087">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229:D567 C569:D951 C6:N8 C1011:N1087 C959:N1009 C953:N957 C10:N227 E229:N951" xr:uid="{6A884F8F-FD06-47B0-A3AC-CA82237912E6}">
      <formula1>$A$1</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F15"/>
  <sheetViews>
    <sheetView topLeftCell="A12" zoomScale="64" zoomScaleNormal="68" workbookViewId="0">
      <selection activeCell="E6" sqref="D6:E6"/>
    </sheetView>
  </sheetViews>
  <sheetFormatPr defaultColWidth="0" defaultRowHeight="408.75" customHeight="1" x14ac:dyDescent="0.25"/>
  <cols>
    <col min="1" max="1" width="14" bestFit="1" customWidth="1"/>
    <col min="2" max="2" width="23.5703125" style="8" bestFit="1" customWidth="1"/>
    <col min="3" max="3" width="86" style="8" bestFit="1" customWidth="1"/>
    <col min="4" max="4" width="255.5703125" style="16" bestFit="1" customWidth="1"/>
    <col min="5" max="5" width="255.5703125" bestFit="1" customWidth="1"/>
    <col min="6" max="6" width="9" customWidth="1"/>
    <col min="7" max="16384" width="9" hidden="1"/>
  </cols>
  <sheetData>
    <row r="1" spans="1:5" s="7" customFormat="1" ht="16.5" thickBot="1" x14ac:dyDescent="0.3">
      <c r="A1" s="19" t="s">
        <v>19</v>
      </c>
      <c r="B1" s="17" t="s">
        <v>20</v>
      </c>
      <c r="C1" s="19" t="s">
        <v>13</v>
      </c>
      <c r="D1" s="19" t="s">
        <v>60</v>
      </c>
      <c r="E1" s="19" t="s">
        <v>60</v>
      </c>
    </row>
    <row r="2" spans="1:5" ht="408.75" customHeight="1" thickBot="1" x14ac:dyDescent="0.3">
      <c r="A2" s="43"/>
      <c r="B2" s="31" t="s">
        <v>88</v>
      </c>
      <c r="C2" s="32" t="s">
        <v>87</v>
      </c>
      <c r="D2" s="33" t="s">
        <v>213</v>
      </c>
      <c r="E2" s="34" t="s">
        <v>229</v>
      </c>
    </row>
    <row r="3" spans="1:5" ht="408.75" customHeight="1" thickBot="1" x14ac:dyDescent="0.3">
      <c r="A3" s="43"/>
      <c r="B3" s="18" t="s">
        <v>23</v>
      </c>
      <c r="C3" s="32" t="s">
        <v>59</v>
      </c>
      <c r="D3" s="33" t="s">
        <v>230</v>
      </c>
      <c r="E3" s="33" t="s">
        <v>366</v>
      </c>
    </row>
    <row r="4" spans="1:5" ht="408.75" customHeight="1" thickTop="1" thickBot="1" x14ac:dyDescent="0.3">
      <c r="A4" s="44" t="s">
        <v>55</v>
      </c>
      <c r="B4" s="20" t="s">
        <v>53</v>
      </c>
      <c r="C4" s="32" t="s">
        <v>54</v>
      </c>
      <c r="D4" s="187" t="s">
        <v>367</v>
      </c>
      <c r="E4" s="188" t="s">
        <v>368</v>
      </c>
    </row>
    <row r="5" spans="1:5" ht="408.75" customHeight="1" thickBot="1" x14ac:dyDescent="0.3">
      <c r="A5" s="44"/>
      <c r="B5" s="20" t="s">
        <v>93</v>
      </c>
      <c r="C5" s="32" t="s">
        <v>195</v>
      </c>
      <c r="D5" s="33" t="s">
        <v>231</v>
      </c>
      <c r="E5" s="33" t="s">
        <v>232</v>
      </c>
    </row>
    <row r="6" spans="1:5" ht="408.75" customHeight="1" thickTop="1" thickBot="1" x14ac:dyDescent="0.3">
      <c r="A6" s="44"/>
      <c r="B6" s="20" t="s">
        <v>56</v>
      </c>
      <c r="C6" s="32" t="s">
        <v>57</v>
      </c>
      <c r="D6" s="190" t="s">
        <v>369</v>
      </c>
      <c r="E6" s="189" t="s">
        <v>370</v>
      </c>
    </row>
    <row r="7" spans="1:5" ht="408.75" customHeight="1" thickBot="1" x14ac:dyDescent="0.3">
      <c r="A7" s="42" t="s">
        <v>21</v>
      </c>
      <c r="B7" s="20" t="s">
        <v>1</v>
      </c>
      <c r="C7" s="32" t="s">
        <v>25</v>
      </c>
      <c r="D7" s="33" t="s">
        <v>94</v>
      </c>
      <c r="E7" s="33"/>
    </row>
    <row r="8" spans="1:5" ht="408.75" customHeight="1" thickBot="1" x14ac:dyDescent="0.3">
      <c r="A8" s="42"/>
      <c r="B8" s="20" t="s">
        <v>5</v>
      </c>
      <c r="C8" s="32" t="s">
        <v>24</v>
      </c>
      <c r="D8" s="33" t="s">
        <v>62</v>
      </c>
      <c r="E8" s="33"/>
    </row>
    <row r="9" spans="1:5" ht="408.75" customHeight="1" thickBot="1" x14ac:dyDescent="0.3">
      <c r="A9" s="42"/>
      <c r="B9" s="20" t="s">
        <v>14</v>
      </c>
      <c r="C9" s="32" t="s">
        <v>58</v>
      </c>
      <c r="D9" s="33" t="s">
        <v>78</v>
      </c>
      <c r="E9" s="33"/>
    </row>
    <row r="10" spans="1:5" ht="408.75" customHeight="1" thickBot="1" x14ac:dyDescent="0.3">
      <c r="A10" s="42"/>
      <c r="B10" s="18" t="s">
        <v>26</v>
      </c>
      <c r="C10" s="32" t="s">
        <v>27</v>
      </c>
      <c r="D10" s="33" t="s">
        <v>61</v>
      </c>
      <c r="E10" s="33"/>
    </row>
    <row r="11" spans="1:5" ht="408.75" customHeight="1" thickBot="1" x14ac:dyDescent="0.3">
      <c r="A11" s="42"/>
      <c r="B11" s="18" t="s">
        <v>75</v>
      </c>
      <c r="C11" s="32" t="s">
        <v>76</v>
      </c>
      <c r="D11" s="36" t="s">
        <v>196</v>
      </c>
      <c r="E11" s="36"/>
    </row>
    <row r="12" spans="1:5" ht="408.75" customHeight="1" thickBot="1" x14ac:dyDescent="0.3">
      <c r="A12" s="42" t="s">
        <v>216</v>
      </c>
      <c r="B12" s="18" t="s">
        <v>214</v>
      </c>
      <c r="C12" s="35" t="s">
        <v>218</v>
      </c>
      <c r="D12" s="37" t="s">
        <v>233</v>
      </c>
      <c r="E12" s="37" t="s">
        <v>236</v>
      </c>
    </row>
    <row r="13" spans="1:5" ht="408.75" customHeight="1" thickBot="1" x14ac:dyDescent="0.3">
      <c r="A13" s="42"/>
      <c r="B13" s="18" t="s">
        <v>215</v>
      </c>
      <c r="C13" s="35" t="s">
        <v>217</v>
      </c>
      <c r="D13" s="37" t="s">
        <v>234</v>
      </c>
      <c r="E13" s="37" t="s">
        <v>235</v>
      </c>
    </row>
    <row r="14" spans="1:5" ht="408.75" customHeight="1" x14ac:dyDescent="0.25">
      <c r="C14"/>
      <c r="D14"/>
    </row>
    <row r="15" spans="1:5" ht="408.75" customHeight="1" x14ac:dyDescent="0.25">
      <c r="B15"/>
      <c r="C15"/>
      <c r="D15"/>
    </row>
  </sheetData>
  <mergeCells count="4">
    <mergeCell ref="A7:A11"/>
    <mergeCell ref="A2:A3"/>
    <mergeCell ref="A4:A6"/>
    <mergeCell ref="A12:A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EED01405DB74A48AAA13E9433484EFD" ma:contentTypeVersion="14" ma:contentTypeDescription="Create a new document." ma:contentTypeScope="" ma:versionID="69887d0fb97d176b8dd17a7edeb7cbc4">
  <xsd:schema xmlns:xsd="http://www.w3.org/2001/XMLSchema" xmlns:xs="http://www.w3.org/2001/XMLSchema" xmlns:p="http://schemas.microsoft.com/office/2006/metadata/properties" xmlns:ns3="f9eb9525-96cd-4859-af93-b4322d01b34b" xmlns:ns4="72f24eb7-5f08-4f99-ab41-f5cede0292da" targetNamespace="http://schemas.microsoft.com/office/2006/metadata/properties" ma:root="true" ma:fieldsID="8c216ee3e8501312e7ca894533decf60" ns3:_="" ns4:_="">
    <xsd:import namespace="f9eb9525-96cd-4859-af93-b4322d01b34b"/>
    <xsd:import namespace="72f24eb7-5f08-4f99-ab41-f5cede0292d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eb9525-96cd-4859-af93-b4322d01b3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2f24eb7-5f08-4f99-ab41-f5cede0292d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sisl xmlns:xsi="http://www.w3.org/2001/XMLSchema-instance" xmlns:xsd="http://www.w3.org/2001/XMLSchema" xmlns="http://www.boldonjames.com/2008/01/sie/internal/label" sislVersion="0" policy="973096ae-7329-4b3b-9368-47aeba6959e1"/>
</file>

<file path=customXml/item3.xml><?xml version="1.0" encoding="utf-8"?>
<p:properties xmlns:p="http://schemas.microsoft.com/office/2006/metadata/properties" xmlns:xsi="http://www.w3.org/2001/XMLSchema-instance" xmlns:pc="http://schemas.microsoft.com/office/infopath/2007/PartnerControls">
  <documentManagement>
    <_activity xmlns="f9eb9525-96cd-4859-af93-b4322d01b34b"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EB62E2-5E88-47EA-A9CD-E1920304DC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eb9525-96cd-4859-af93-b4322d01b34b"/>
    <ds:schemaRef ds:uri="72f24eb7-5f08-4f99-ab41-f5cede0292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812306-5A0D-4A50-A300-F81C96A8D4C1}">
  <ds:schemaRefs>
    <ds:schemaRef ds:uri="http://www.w3.org/2001/XMLSchema"/>
    <ds:schemaRef ds:uri="http://www.boldonjames.com/2008/01/sie/internal/label"/>
  </ds:schemaRefs>
</ds:datastoreItem>
</file>

<file path=customXml/itemProps3.xml><?xml version="1.0" encoding="utf-8"?>
<ds:datastoreItem xmlns:ds="http://schemas.openxmlformats.org/officeDocument/2006/customXml" ds:itemID="{DB18DA40-A3DA-4A3E-B4D8-C98C586DBBC5}">
  <ds:schemaRefs>
    <ds:schemaRef ds:uri="http://schemas.openxmlformats.org/package/2006/metadata/core-properties"/>
    <ds:schemaRef ds:uri="http://purl.org/dc/dcmitype/"/>
    <ds:schemaRef ds:uri="72f24eb7-5f08-4f99-ab41-f5cede0292da"/>
    <ds:schemaRef ds:uri="http://purl.org/dc/terms/"/>
    <ds:schemaRef ds:uri="http://schemas.microsoft.com/office/2006/metadata/properties"/>
    <ds:schemaRef ds:uri="http://schemas.microsoft.com/office/2006/documentManagement/types"/>
    <ds:schemaRef ds:uri="f9eb9525-96cd-4859-af93-b4322d01b34b"/>
    <ds:schemaRef ds:uri="http://purl.org/dc/elements/1.1/"/>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9CE05CA7-A0F3-4AE3-9293-1113275923B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DCMDG Issues</vt:lpstr>
      <vt:lpstr>Archived DCMDG Issues</vt:lpstr>
      <vt:lpstr>DCUSA Charging Change Proposals</vt:lpstr>
      <vt:lpstr>Legal Text Overlap Tracker</vt:lpstr>
      <vt:lpstr>External Activities</vt:lpstr>
      <vt:lpstr>'DCMDG Issues'!_ftn1</vt:lpstr>
      <vt:lpstr>'DCMDG Issues'!_ftnref1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Fitzhenry</dc:creator>
  <cp:lastModifiedBy>Dylan Townsend</cp:lastModifiedBy>
  <dcterms:created xsi:type="dcterms:W3CDTF">2017-11-20T16:05:41Z</dcterms:created>
  <dcterms:modified xsi:type="dcterms:W3CDTF">2024-11-14T23:43:16Z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b367dec6-d2dc-4810-b7bc-fe0261c8af25</vt:lpwstr>
  </property>
  <property fmtid="{D5CDD505-2E9C-101B-9397-08002B2CF9AE}" pid="3" name="bjDocumentSecurityLabel">
    <vt:lpwstr>This item has no classification</vt:lpwstr>
  </property>
  <property fmtid="{D5CDD505-2E9C-101B-9397-08002B2CF9AE}" pid="4" name="bjSaver">
    <vt:lpwstr>TVo/Hsn6gJtZJc254ngPP/4dQ/fNHcFB</vt:lpwstr>
  </property>
  <property fmtid="{D5CDD505-2E9C-101B-9397-08002B2CF9AE}" pid="5" name="ContentTypeId">
    <vt:lpwstr>0x010100AEED01405DB74A48AAA13E9433484EFD</vt:lpwstr>
  </property>
</Properties>
</file>